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574E47ED-910F-4D53-B513-FBA6A807A3C2}" xr6:coauthVersionLast="47" xr6:coauthVersionMax="47" xr10:uidLastSave="{00000000-0000-0000-0000-000000000000}"/>
  <bookViews>
    <workbookView xWindow="-110" yWindow="-110" windowWidth="19420" windowHeight="11020" xr2:uid="{5C41EF77-CB60-FC44-AD93-93D7C90723EA}"/>
  </bookViews>
  <sheets>
    <sheet name="Raw_Data" sheetId="1" r:id="rId1"/>
    <sheet name="Data for Chart" sheetId="2" r:id="rId2"/>
    <sheet name="CultureCalcs" sheetId="3" r:id="rId3"/>
    <sheet name="Normalized to WT" sheetId="5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2" l="1"/>
  <c r="G3" i="5"/>
  <c r="T5" i="1"/>
  <c r="T4" i="1"/>
  <c r="T3" i="1"/>
  <c r="T2" i="1"/>
  <c r="R38" i="1"/>
  <c r="G6" i="5"/>
  <c r="G5" i="5"/>
  <c r="G4" i="5"/>
  <c r="N39" i="1"/>
  <c r="N40" i="1"/>
  <c r="N41" i="1"/>
  <c r="O40" i="1" s="1"/>
  <c r="N42" i="1"/>
  <c r="N43" i="1"/>
  <c r="O42" i="1" s="1"/>
  <c r="N44" i="1"/>
  <c r="N45" i="1"/>
  <c r="N46" i="1"/>
  <c r="N47" i="1"/>
  <c r="O46" i="1" s="1"/>
  <c r="N48" i="1"/>
  <c r="N49" i="1"/>
  <c r="O48" i="1" s="1"/>
  <c r="N38" i="1"/>
  <c r="N27" i="1"/>
  <c r="N28" i="1"/>
  <c r="N29" i="1"/>
  <c r="N30" i="1"/>
  <c r="N31" i="1"/>
  <c r="O30" i="1" s="1"/>
  <c r="N32" i="1"/>
  <c r="N33" i="1"/>
  <c r="O32" i="1" s="1"/>
  <c r="N34" i="1"/>
  <c r="N35" i="1"/>
  <c r="N36" i="1"/>
  <c r="N37" i="1"/>
  <c r="N26" i="1"/>
  <c r="O26" i="1" s="1"/>
  <c r="N15" i="1"/>
  <c r="O14" i="1" s="1"/>
  <c r="C5" i="5" s="1"/>
  <c r="N16" i="1"/>
  <c r="O16" i="1" s="1"/>
  <c r="N17" i="1"/>
  <c r="N18" i="1"/>
  <c r="N19" i="1"/>
  <c r="N20" i="1"/>
  <c r="O20" i="1" s="1"/>
  <c r="N21" i="1"/>
  <c r="N22" i="1"/>
  <c r="N23" i="1"/>
  <c r="O22" i="1" s="1"/>
  <c r="N24" i="1"/>
  <c r="O24" i="1" s="1"/>
  <c r="N25" i="1"/>
  <c r="N14" i="1"/>
  <c r="N3" i="1"/>
  <c r="O2" i="1" s="1"/>
  <c r="N4" i="1"/>
  <c r="N5" i="1"/>
  <c r="O4" i="1" s="1"/>
  <c r="N6" i="1"/>
  <c r="N7" i="1"/>
  <c r="N8" i="1"/>
  <c r="O8" i="1" s="1"/>
  <c r="N9" i="1"/>
  <c r="N10" i="1"/>
  <c r="N11" i="1"/>
  <c r="O10" i="1" s="1"/>
  <c r="N12" i="1"/>
  <c r="N13" i="1"/>
  <c r="O12" i="1" s="1"/>
  <c r="N2" i="1"/>
  <c r="T33" i="5"/>
  <c r="S33" i="5"/>
  <c r="R33" i="5"/>
  <c r="Q33" i="5"/>
  <c r="P33" i="5"/>
  <c r="V26" i="5"/>
  <c r="U26" i="5"/>
  <c r="T26" i="5"/>
  <c r="S26" i="5"/>
  <c r="R26" i="5"/>
  <c r="Q26" i="5"/>
  <c r="P26" i="5"/>
  <c r="P2" i="1"/>
  <c r="P4" i="1"/>
  <c r="O6" i="1"/>
  <c r="P6" i="1"/>
  <c r="P10" i="1"/>
  <c r="P12" i="1"/>
  <c r="P14" i="1"/>
  <c r="O18" i="1"/>
  <c r="P18" i="1"/>
  <c r="P22" i="1"/>
  <c r="P26" i="1"/>
  <c r="O28" i="1"/>
  <c r="P28" i="1"/>
  <c r="P30" i="1"/>
  <c r="P32" i="1"/>
  <c r="O34" i="1"/>
  <c r="P34" i="1"/>
  <c r="O36" i="1"/>
  <c r="P36" i="1"/>
  <c r="P40" i="1"/>
  <c r="P42" i="1"/>
  <c r="O44" i="1"/>
  <c r="P44" i="1"/>
  <c r="P46" i="1"/>
  <c r="P48" i="1"/>
  <c r="N50" i="1"/>
  <c r="O50" i="1" s="1"/>
  <c r="P50" i="1"/>
  <c r="N51" i="1"/>
  <c r="N52" i="1"/>
  <c r="N53" i="1"/>
  <c r="O52" i="1" s="1"/>
  <c r="N54" i="1"/>
  <c r="O54" i="1"/>
  <c r="P54" i="1"/>
  <c r="N55" i="1"/>
  <c r="N56" i="1"/>
  <c r="N57" i="1"/>
  <c r="O56" i="1" s="1"/>
  <c r="N58" i="1"/>
  <c r="O58" i="1"/>
  <c r="P58" i="1"/>
  <c r="N59" i="1"/>
  <c r="N60" i="1"/>
  <c r="N61" i="1"/>
  <c r="P60" i="1" s="1"/>
  <c r="P52" i="1" l="1"/>
  <c r="P56" i="1"/>
  <c r="O60" i="1"/>
  <c r="D10" i="5"/>
  <c r="C10" i="5"/>
  <c r="O38" i="1"/>
  <c r="D9" i="5" s="1"/>
  <c r="P38" i="1"/>
  <c r="D8" i="5"/>
  <c r="C8" i="5"/>
  <c r="D7" i="5"/>
  <c r="C7" i="5"/>
  <c r="D6" i="5"/>
  <c r="C6" i="5"/>
  <c r="P24" i="1"/>
  <c r="P16" i="1"/>
  <c r="P20" i="1"/>
  <c r="D5" i="5"/>
  <c r="C3" i="5"/>
  <c r="D3" i="5"/>
  <c r="C4" i="5"/>
  <c r="D4" i="5"/>
  <c r="P8" i="1"/>
  <c r="V26" i="2"/>
  <c r="U26" i="2"/>
  <c r="T33" i="2"/>
  <c r="T26" i="2"/>
  <c r="Q33" i="2"/>
  <c r="S33" i="2"/>
  <c r="P33" i="2"/>
  <c r="R33" i="2"/>
  <c r="Q26" i="2"/>
  <c r="R26" i="2"/>
  <c r="S26" i="2"/>
  <c r="P26" i="2"/>
  <c r="I32" i="1"/>
  <c r="H9" i="1"/>
  <c r="H10" i="1"/>
  <c r="H11" i="1"/>
  <c r="H12" i="1"/>
  <c r="H13" i="1"/>
  <c r="H8" i="1"/>
  <c r="H39" i="1"/>
  <c r="H40" i="1"/>
  <c r="H41" i="1"/>
  <c r="H42" i="1"/>
  <c r="H43" i="1"/>
  <c r="H44" i="1"/>
  <c r="H45" i="1"/>
  <c r="H46" i="1"/>
  <c r="H47" i="1"/>
  <c r="H48" i="1"/>
  <c r="H49" i="1"/>
  <c r="H38" i="1"/>
  <c r="H27" i="1"/>
  <c r="H28" i="1"/>
  <c r="H29" i="1"/>
  <c r="H30" i="1"/>
  <c r="H31" i="1"/>
  <c r="H32" i="1"/>
  <c r="H33" i="1"/>
  <c r="H34" i="1"/>
  <c r="H35" i="1"/>
  <c r="H36" i="1"/>
  <c r="H37" i="1"/>
  <c r="H26" i="1"/>
  <c r="H21" i="1"/>
  <c r="H22" i="1"/>
  <c r="H23" i="1"/>
  <c r="H24" i="1"/>
  <c r="H25" i="1"/>
  <c r="H20" i="1"/>
  <c r="H15" i="1"/>
  <c r="H16" i="1"/>
  <c r="H17" i="1"/>
  <c r="H18" i="1"/>
  <c r="H19" i="1"/>
  <c r="H14" i="1"/>
  <c r="H3" i="1"/>
  <c r="H4" i="1"/>
  <c r="H5" i="1"/>
  <c r="H6" i="1"/>
  <c r="H7" i="1"/>
  <c r="H2" i="1"/>
  <c r="I38" i="1"/>
  <c r="F3" i="1"/>
  <c r="F4" i="1"/>
  <c r="F5" i="1"/>
  <c r="F6" i="1"/>
  <c r="F7" i="1"/>
  <c r="F2" i="1"/>
  <c r="F9" i="1"/>
  <c r="F10" i="1"/>
  <c r="F11" i="1"/>
  <c r="F12" i="1"/>
  <c r="F13" i="1"/>
  <c r="F8" i="1"/>
  <c r="F15" i="1"/>
  <c r="F16" i="1"/>
  <c r="F17" i="1"/>
  <c r="F18" i="1"/>
  <c r="F19" i="1"/>
  <c r="F14" i="1"/>
  <c r="F38" i="1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F49" i="1"/>
  <c r="F48" i="1"/>
  <c r="F47" i="1"/>
  <c r="F46" i="1"/>
  <c r="F45" i="1"/>
  <c r="F44" i="1"/>
  <c r="F43" i="1"/>
  <c r="F42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25" i="1"/>
  <c r="F23" i="1"/>
  <c r="F21" i="1"/>
  <c r="I33" i="1"/>
  <c r="I23" i="1"/>
  <c r="I3" i="1"/>
  <c r="I39" i="1"/>
  <c r="I41" i="1"/>
  <c r="I19" i="1"/>
  <c r="I27" i="1"/>
  <c r="I43" i="1"/>
  <c r="I45" i="1"/>
  <c r="I47" i="1"/>
  <c r="I49" i="1"/>
  <c r="I37" i="1"/>
  <c r="I31" i="1"/>
  <c r="I35" i="1"/>
  <c r="I29" i="1"/>
  <c r="I25" i="1"/>
  <c r="F24" i="1"/>
  <c r="F22" i="1"/>
  <c r="I21" i="1"/>
  <c r="F20" i="1"/>
  <c r="I17" i="1"/>
  <c r="I15" i="1"/>
  <c r="I13" i="1"/>
  <c r="I11" i="1"/>
  <c r="I9" i="1"/>
  <c r="I7" i="1"/>
  <c r="I5" i="1"/>
  <c r="I22" i="1"/>
  <c r="I2" i="1"/>
  <c r="I8" i="1"/>
  <c r="K32" i="1"/>
  <c r="J32" i="1"/>
  <c r="I10" i="1"/>
  <c r="I18" i="1"/>
  <c r="I26" i="1"/>
  <c r="I36" i="1"/>
  <c r="I48" i="1"/>
  <c r="I44" i="1"/>
  <c r="I40" i="1"/>
  <c r="I28" i="1"/>
  <c r="I46" i="1"/>
  <c r="J46" i="1"/>
  <c r="I24" i="1"/>
  <c r="I30" i="1"/>
  <c r="I6" i="1"/>
  <c r="K6" i="1"/>
  <c r="I42" i="1"/>
  <c r="I12" i="1"/>
  <c r="I34" i="1"/>
  <c r="I14" i="1"/>
  <c r="I16" i="1"/>
  <c r="I4" i="1"/>
  <c r="I20" i="1"/>
  <c r="K44" i="1"/>
  <c r="J44" i="1"/>
  <c r="J48" i="1"/>
  <c r="K48" i="1"/>
  <c r="K46" i="1"/>
  <c r="K30" i="1"/>
  <c r="J30" i="1"/>
  <c r="J42" i="1"/>
  <c r="K42" i="1"/>
  <c r="K24" i="1"/>
  <c r="J24" i="1"/>
  <c r="K22" i="1"/>
  <c r="J22" i="1"/>
  <c r="K40" i="1"/>
  <c r="J40" i="1"/>
  <c r="J38" i="1"/>
  <c r="K38" i="1"/>
  <c r="K26" i="1"/>
  <c r="J26" i="1"/>
  <c r="J36" i="1"/>
  <c r="K36" i="1"/>
  <c r="J28" i="1"/>
  <c r="K28" i="1"/>
  <c r="K34" i="1"/>
  <c r="J34" i="1"/>
  <c r="K14" i="1"/>
  <c r="K16" i="1"/>
  <c r="J14" i="1"/>
  <c r="J8" i="1"/>
  <c r="K8" i="1"/>
  <c r="K20" i="1"/>
  <c r="J18" i="1"/>
  <c r="J16" i="1"/>
  <c r="J20" i="1"/>
  <c r="K18" i="1"/>
  <c r="K12" i="1"/>
  <c r="J12" i="1"/>
  <c r="J6" i="1"/>
  <c r="K4" i="1"/>
  <c r="J4" i="1"/>
  <c r="K2" i="1"/>
  <c r="J2" i="1"/>
  <c r="K10" i="1"/>
  <c r="J10" i="1"/>
  <c r="C5" i="2"/>
  <c r="D9" i="2"/>
  <c r="C9" i="2"/>
  <c r="C3" i="2"/>
  <c r="G3" i="2"/>
  <c r="D7" i="2"/>
  <c r="C7" i="2"/>
  <c r="D4" i="2"/>
  <c r="C4" i="2"/>
  <c r="D10" i="2"/>
  <c r="C10" i="2"/>
  <c r="D8" i="2"/>
  <c r="C8" i="2"/>
  <c r="D5" i="2"/>
  <c r="D3" i="2"/>
  <c r="C6" i="2"/>
  <c r="D6" i="2"/>
  <c r="G5" i="2"/>
  <c r="H5" i="2"/>
  <c r="G8" i="2"/>
  <c r="H8" i="2"/>
  <c r="G6" i="2"/>
  <c r="G7" i="2"/>
  <c r="H3" i="2"/>
  <c r="G4" i="2"/>
  <c r="H4" i="2"/>
  <c r="K4" i="2"/>
  <c r="H6" i="2"/>
  <c r="K5" i="2"/>
  <c r="H7" i="2"/>
  <c r="C9" i="5" l="1"/>
</calcChain>
</file>

<file path=xl/sharedStrings.xml><?xml version="1.0" encoding="utf-8"?>
<sst xmlns="http://schemas.openxmlformats.org/spreadsheetml/2006/main" count="177" uniqueCount="116">
  <si>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</si>
  <si>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</si>
  <si>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</si>
  <si>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</si>
  <si>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</si>
  <si>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</si>
  <si>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</si>
  <si>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</si>
  <si>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</si>
  <si>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</si>
  <si>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</si>
  <si>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</si>
  <si>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</si>
  <si>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</si>
  <si>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</si>
  <si>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</si>
  <si>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</si>
  <si>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</si>
  <si>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</si>
  <si>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</si>
  <si>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</si>
  <si>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</si>
  <si>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</si>
  <si>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</si>
  <si>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</si>
  <si>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</si>
  <si>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</si>
  <si>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</si>
  <si>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</si>
  <si>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</si>
  <si>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</si>
  <si>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</si>
  <si>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</si>
  <si>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</si>
  <si>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</si>
  <si>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</si>
  <si>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</si>
  <si>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</si>
  <si>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</si>
  <si>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</si>
  <si>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</si>
  <si>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</si>
  <si>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</si>
  <si>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</si>
  <si>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</si>
  <si>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</si>
  <si>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</si>
  <si>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</si>
  <si>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</si>
  <si>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</si>
  <si>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</si>
  <si>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</si>
  <si>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</si>
  <si>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</si>
  <si>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</si>
  <si>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</si>
  <si>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</si>
  <si>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</si>
  <si>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</si>
  <si>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</si>
  <si>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</si>
  <si>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</si>
  <si>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</si>
  <si>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</si>
  <si>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</si>
  <si>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</si>
  <si>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</si>
  <si>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</si>
  <si>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Standard error</t>
  </si>
  <si>
    <t>pdpA:tul4 Ratio</t>
  </si>
  <si>
    <t>KRLVS Number</t>
  </si>
  <si>
    <t>Background Strain</t>
  </si>
  <si>
    <t>Nickname</t>
  </si>
  <si>
    <t>Tube</t>
  </si>
  <si>
    <t>OD600 t=0</t>
  </si>
  <si>
    <t>LVS</t>
  </si>
  <si>
    <r>
      <t>Δ</t>
    </r>
    <r>
      <rPr>
        <i/>
        <sz val="12"/>
        <color theme="1"/>
        <rFont val="Arial"/>
        <family val="2"/>
      </rPr>
      <t>rpsU2</t>
    </r>
  </si>
  <si>
    <t>Tul4 Control</t>
  </si>
  <si>
    <t>OD600 undiluted</t>
  </si>
  <si>
    <t>Goal Starting OD</t>
  </si>
  <si>
    <t>uL culture to add</t>
  </si>
  <si>
    <t>WT PdpA LVS</t>
  </si>
  <si>
    <t>WT PdpA drpsU2</t>
  </si>
  <si>
    <t>tul4 LVS</t>
  </si>
  <si>
    <t>tul4 drpsU2</t>
  </si>
  <si>
    <t>WT PdpA</t>
  </si>
  <si>
    <t>LVS/drpsU2</t>
  </si>
  <si>
    <t>PdpA WT</t>
  </si>
  <si>
    <t>Ideal SD</t>
  </si>
  <si>
    <t>tul4 SD</t>
  </si>
  <si>
    <t>idealSD LVS</t>
  </si>
  <si>
    <t>idealSD drpsU2</t>
  </si>
  <si>
    <t>tul4SD LVS</t>
  </si>
  <si>
    <t>tul4SD drpsU2</t>
  </si>
  <si>
    <t>WT pdpA LVS</t>
  </si>
  <si>
    <t>WT pdpA drpsU2</t>
  </si>
  <si>
    <t>tul4SD</t>
  </si>
  <si>
    <t>idealSD</t>
  </si>
  <si>
    <t>Date 2/1/22</t>
  </si>
  <si>
    <t>Ratio</t>
  </si>
  <si>
    <t>OD420</t>
  </si>
  <si>
    <t>.65-.72</t>
  </si>
  <si>
    <t>1.1-1.3</t>
  </si>
  <si>
    <t>.75-.95</t>
  </si>
  <si>
    <t>.31-.51</t>
  </si>
  <si>
    <t>PdpA LVS</t>
  </si>
  <si>
    <t>PdpA drpsU2</t>
  </si>
  <si>
    <t>.72-.82</t>
  </si>
  <si>
    <t>.79-.93</t>
  </si>
  <si>
    <t>Dan and Aisling 12/16/21</t>
  </si>
  <si>
    <t>.7-1.0</t>
  </si>
  <si>
    <t>Normalized to WT</t>
  </si>
  <si>
    <t>STDEV</t>
  </si>
  <si>
    <t>WT tul4</t>
  </si>
  <si>
    <t>Ttest</t>
  </si>
  <si>
    <t>Ttests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</si>
</sst>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5" fontId="1" fillId="0" borderId="0" xfId="0" applyNumberFormat="1" applyFont="1"/>
    <xf numFmtId="165" fontId="0" fillId="0" borderId="0" xfId="0" applyNumberFormat="1" applyFont="1"/>
    <xf numFmtId="0" fontId="10" fillId="0" borderId="0" xfId="0" applyFont="1"/>
    <xf numFmtId="14" fontId="0" fillId="0" borderId="0" xfId="0" applyNumberFormat="1"/>
    <xf numFmtId="165" fontId="11" fillId="0" borderId="11" xfId="0" applyNumberFormat="1" applyFont="1" applyBorder="1"/>
    <xf numFmtId="0" fontId="3" fillId="0" borderId="0" xfId="0" applyFont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15.612948816641619</c:v>
                  </c:pt>
                  <c:pt idx="1">
                    <c:v>9.1368606923115507</c:v>
                  </c:pt>
                  <c:pt idx="2">
                    <c:v>21.274439248332278</c:v>
                  </c:pt>
                  <c:pt idx="3">
                    <c:v>13.729971788213293</c:v>
                  </c:pt>
                  <c:pt idx="4">
                    <c:v>19.194135138343619</c:v>
                  </c:pt>
                  <c:pt idx="5">
                    <c:v>30.642280791017633</c:v>
                  </c:pt>
                  <c:pt idx="6">
                    <c:v>227.92661060886076</c:v>
                  </c:pt>
                  <c:pt idx="7">
                    <c:v>209.1175628302457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15.612948816641619</c:v>
                  </c:pt>
                  <c:pt idx="1">
                    <c:v>9.1368606923115507</c:v>
                  </c:pt>
                  <c:pt idx="2">
                    <c:v>21.274439248332278</c:v>
                  </c:pt>
                  <c:pt idx="3">
                    <c:v>13.729971788213293</c:v>
                  </c:pt>
                  <c:pt idx="4">
                    <c:v>19.194135138343619</c:v>
                  </c:pt>
                  <c:pt idx="5">
                    <c:v>30.642280791017633</c:v>
                  </c:pt>
                  <c:pt idx="6">
                    <c:v>227.92661060886076</c:v>
                  </c:pt>
                  <c:pt idx="7">
                    <c:v>209.1175628302457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Chart'!$B$3:$B$10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'Data for Chart'!$C$3:$C$10</c:f>
              <c:numCache>
                <c:formatCode>0.0</c:formatCode>
                <c:ptCount val="8"/>
                <c:pt idx="0">
                  <c:v>278.25818897480343</c:v>
                </c:pt>
                <c:pt idx="1">
                  <c:v>196.28348828465278</c:v>
                </c:pt>
                <c:pt idx="2">
                  <c:v>1260.621621712263</c:v>
                </c:pt>
                <c:pt idx="3">
                  <c:v>893.81375715113393</c:v>
                </c:pt>
                <c:pt idx="4">
                  <c:v>1434.8773579406306</c:v>
                </c:pt>
                <c:pt idx="5">
                  <c:v>1726.9338449792042</c:v>
                </c:pt>
                <c:pt idx="6">
                  <c:v>3311.1059359312731</c:v>
                </c:pt>
                <c:pt idx="7">
                  <c:v>3378.7305549029029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pdpA:tul4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pdpA:tul4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  <c:pt idx="0">
                    <c:v>7.4632119184704681E-3</c:v>
                  </c:pt>
                  <c:pt idx="1">
                    <c:v>4.4989934676500833E-3</c:v>
                  </c:pt>
                  <c:pt idx="2">
                    <c:v>2.6984094767907373E-2</c:v>
                  </c:pt>
                  <c:pt idx="3">
                    <c:v>1.6869826167439594E-2</c:v>
                  </c:pt>
                  <c:pt idx="4">
                    <c:v>3.0388740617673958E-2</c:v>
                  </c:pt>
                  <c:pt idx="5">
                    <c:v>3.2908703251870938E-2</c:v>
                  </c:pt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  <c:pt idx="0">
                    <c:v>7.4632119184704681E-3</c:v>
                  </c:pt>
                  <c:pt idx="1">
                    <c:v>4.4989934676500833E-3</c:v>
                  </c:pt>
                  <c:pt idx="2">
                    <c:v>2.6984094767907373E-2</c:v>
                  </c:pt>
                  <c:pt idx="3">
                    <c:v>1.6869826167439594E-2</c:v>
                  </c:pt>
                  <c:pt idx="4">
                    <c:v>3.0388740617673958E-2</c:v>
                  </c:pt>
                  <c:pt idx="5">
                    <c:v>3.2908703251870938E-2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Chart'!$F$3:$F$8</c:f>
              <c:strCache>
                <c:ptCount val="6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</c:strCache>
            </c:strRef>
          </c:cat>
          <c:val>
            <c:numRef>
              <c:f>'Data for Chart'!$G$3:$G$8</c:f>
              <c:numCache>
                <c:formatCode>General</c:formatCode>
                <c:ptCount val="6"/>
                <c:pt idx="0">
                  <c:v>8.4037839428577885E-2</c:v>
                </c:pt>
                <c:pt idx="1">
                  <c:v>5.8093856581675103E-2</c:v>
                </c:pt>
                <c:pt idx="2">
                  <c:v>0.38072524591627233</c:v>
                </c:pt>
                <c:pt idx="3">
                  <c:v>0.26454129520748959</c:v>
                </c:pt>
                <c:pt idx="4">
                  <c:v>0.43335289951605271</c:v>
                </c:pt>
                <c:pt idx="5">
                  <c:v>0.51111913688211585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Chart'!$J$3:$J$6</c:f>
              <c:strCache>
                <c:ptCount val="3"/>
                <c:pt idx="0">
                  <c:v>WT PdpA</c:v>
                </c:pt>
                <c:pt idx="1">
                  <c:v>tul4SD</c:v>
                </c:pt>
                <c:pt idx="2">
                  <c:v>idealSD</c:v>
                </c:pt>
              </c:strCache>
            </c:strRef>
          </c:cat>
          <c:val>
            <c:numRef>
              <c:f>'Data for Chart'!$K$3:$K$6</c:f>
              <c:numCache>
                <c:formatCode>General</c:formatCode>
                <c:ptCount val="4"/>
                <c:pt idx="0">
                  <c:v>1.4465873738375024</c:v>
                </c:pt>
                <c:pt idx="1">
                  <c:v>1.439190224035364</c:v>
                </c:pt>
                <c:pt idx="2">
                  <c:v>0.84785105515624803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'Normalized to WT'!$D$3:$D$14</c:f>
                <c:numCache>
                  <c:formatCode>General</c:formatCode>
                  <c:ptCount val="12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1.6876149735902287E-2</c:v>
                  </c:pt>
                  <c:pt idx="3">
                    <c:v>1.0891429713512485E-2</c:v>
                  </c:pt>
                  <c:pt idx="4">
                    <c:v>1.337684717939352E-2</c:v>
                  </c:pt>
                  <c:pt idx="5">
                    <c:v>2.1355330907859717E-2</c:v>
                  </c:pt>
                  <c:pt idx="6">
                    <c:v>6.8837003411899161E-2</c:v>
                  </c:pt>
                  <c:pt idx="7">
                    <c:v>6.3156409633698396E-2</c:v>
                  </c:pt>
                </c:numCache>
              </c:numRef>
            </c:plus>
            <c:minus>
              <c:numRef>
                <c:f>'Normalized to WT'!$D$3:$D$14</c:f>
                <c:numCache>
                  <c:formatCode>General</c:formatCode>
                  <c:ptCount val="12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1.6876149735902287E-2</c:v>
                  </c:pt>
                  <c:pt idx="3">
                    <c:v>1.0891429713512485E-2</c:v>
                  </c:pt>
                  <c:pt idx="4">
                    <c:v>1.337684717939352E-2</c:v>
                  </c:pt>
                  <c:pt idx="5">
                    <c:v>2.1355330907859717E-2</c:v>
                  </c:pt>
                  <c:pt idx="6">
                    <c:v>6.8837003411899161E-2</c:v>
                  </c:pt>
                  <c:pt idx="7">
                    <c:v>6.3156409633698396E-2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WT'!$B$3:$B$10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'Normalized to WT'!$C$3:$C$10</c:f>
              <c:numCache>
                <c:formatCode>0.00</c:formatCode>
                <c:ptCount val="8"/>
                <c:pt idx="0">
                  <c:v>1</c:v>
                </c:pt>
                <c:pt idx="1">
                  <c:v>0.70540058140903961</c:v>
                </c:pt>
                <c:pt idx="2">
                  <c:v>1</c:v>
                </c:pt>
                <c:pt idx="3">
                  <c:v>0.70902619926278476</c:v>
                </c:pt>
                <c:pt idx="4">
                  <c:v>1</c:v>
                </c:pt>
                <c:pt idx="5">
                  <c:v>1.2035410799552513</c:v>
                </c:pt>
                <c:pt idx="6">
                  <c:v>1</c:v>
                </c:pt>
                <c:pt idx="7">
                  <c:v>1.0204235745639501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D6-4DDC-932E-A6B9B0055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'Normalized to WT'!$G$2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'Normalized to WT'!$H$3:$H$12</c:f>
                <c:numCache>
                  <c:formatCode>General</c:formatCode>
                  <c:ptCount val="10"/>
                </c:numCache>
              </c:numRef>
            </c:plus>
            <c:minus>
              <c:numRef>
                <c:f>'Normalized to WT'!$H$3:$H$12</c:f>
                <c:numCache>
                  <c:formatCode>General</c:formatCode>
                  <c:ptCount val="10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WT'!$F$3:$F$8</c:f>
              <c:strCache>
                <c:ptCount val="4"/>
                <c:pt idx="0">
                  <c:v>WT PdpA</c:v>
                </c:pt>
                <c:pt idx="1">
                  <c:v>tul4SD</c:v>
                </c:pt>
                <c:pt idx="2">
                  <c:v>idealSD</c:v>
                </c:pt>
                <c:pt idx="3">
                  <c:v>WT tul4</c:v>
                </c:pt>
              </c:strCache>
            </c:strRef>
          </c:cat>
          <c:val>
            <c:numRef>
              <c:f>'Normalized to WT'!$G$3:$G$8</c:f>
              <c:numCache>
                <c:formatCode>General</c:formatCode>
                <c:ptCount val="6"/>
                <c:pt idx="0">
                  <c:v>1.4176342157281714</c:v>
                </c:pt>
                <c:pt idx="1">
                  <c:v>1.4103851184057197</c:v>
                </c:pt>
                <c:pt idx="2">
                  <c:v>0.8308814851896712</c:v>
                </c:pt>
                <c:pt idx="3">
                  <c:v>0.97998519921231975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67-436D-9932-4D212AE43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'Normalized to WT'!$K$2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'Normalized to WT'!$J$3:$J$6</c:f>
              <c:numCache>
                <c:formatCode>General</c:formatCode>
                <c:ptCount val="4"/>
              </c:numCache>
            </c:numRef>
          </c:cat>
          <c:val>
            <c:numRef>
              <c:f>'Normalized to WT'!$K$3:$K$6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E56E-4A50-BCD1-47DA1A6EF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9C1-467C-B42E-B13CCA7B9EE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9C1-467C-B42E-B13CCA7B9EE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9C1-467C-B42E-B13CCA7B9EE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9C1-467C-B42E-B13CCA7B9EE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9C1-467C-B42E-B13CCA7B9EE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9C1-467C-B42E-B13CCA7B9EE2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9C1-467C-B42E-B13CCA7B9EE2}"/>
              </c:ext>
            </c:extLst>
          </c:dPt>
          <c:dPt>
            <c:idx val="7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9C1-467C-B42E-B13CCA7B9EE2}"/>
              </c:ext>
            </c:extLst>
          </c:dPt>
          <c:errBars>
            <c:errBarType val="both"/>
            <c:errValType val="cust"/>
            <c:noEndCap val="0"/>
            <c:plus>
              <c:numRef>
                <c:f>'Normalized to WT'!$D$3:$D$14</c:f>
                <c:numCache>
                  <c:formatCode>General</c:formatCode>
                  <c:ptCount val="12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1.6876149735902287E-2</c:v>
                  </c:pt>
                  <c:pt idx="3">
                    <c:v>1.0891429713512485E-2</c:v>
                  </c:pt>
                  <c:pt idx="4">
                    <c:v>1.337684717939352E-2</c:v>
                  </c:pt>
                  <c:pt idx="5">
                    <c:v>2.1355330907859717E-2</c:v>
                  </c:pt>
                  <c:pt idx="6">
                    <c:v>6.8837003411899161E-2</c:v>
                  </c:pt>
                  <c:pt idx="7">
                    <c:v>6.3156409633698396E-2</c:v>
                  </c:pt>
                </c:numCache>
              </c:numRef>
            </c:plus>
            <c:minus>
              <c:numRef>
                <c:f>'Normalized to WT'!$D$3:$D$14</c:f>
                <c:numCache>
                  <c:formatCode>General</c:formatCode>
                  <c:ptCount val="12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1.6876149735902287E-2</c:v>
                  </c:pt>
                  <c:pt idx="3">
                    <c:v>1.0891429713512485E-2</c:v>
                  </c:pt>
                  <c:pt idx="4">
                    <c:v>1.337684717939352E-2</c:v>
                  </c:pt>
                  <c:pt idx="5">
                    <c:v>2.1355330907859717E-2</c:v>
                  </c:pt>
                  <c:pt idx="6">
                    <c:v>6.8837003411899161E-2</c:v>
                  </c:pt>
                  <c:pt idx="7">
                    <c:v>6.3156409633698396E-2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'Normalized to WT'!$B$3:$B$10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tul4SD LVS</c:v>
                </c:pt>
                <c:pt idx="3">
                  <c:v>tul4SD drpsU2</c:v>
                </c:pt>
                <c:pt idx="4">
                  <c:v>idealSD LVS</c:v>
                </c:pt>
                <c:pt idx="5">
                  <c:v>idealSD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'Normalized to WT'!$C$3:$C$10</c:f>
              <c:numCache>
                <c:formatCode>0.00</c:formatCode>
                <c:ptCount val="8"/>
                <c:pt idx="0">
                  <c:v>1</c:v>
                </c:pt>
                <c:pt idx="1">
                  <c:v>0.70540058140903961</c:v>
                </c:pt>
                <c:pt idx="2">
                  <c:v>1</c:v>
                </c:pt>
                <c:pt idx="3">
                  <c:v>0.70902619926278476</c:v>
                </c:pt>
                <c:pt idx="4">
                  <c:v>1</c:v>
                </c:pt>
                <c:pt idx="5">
                  <c:v>1.2035410799552513</c:v>
                </c:pt>
                <c:pt idx="6">
                  <c:v>1</c:v>
                </c:pt>
                <c:pt idx="7">
                  <c:v>1.0204235745639501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1-467C-B42E-B13CCA7B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F417F4-DD56-41D8-968E-71B676010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92476F-A974-4348-9724-4A60E61780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EB8B4E-472F-46F3-9C83-4F380CE0F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35</xdr:row>
      <xdr:rowOff>0</xdr:rowOff>
    </xdr:from>
    <xdr:to>
      <xdr:col>16</xdr:col>
      <xdr:colOff>234950</xdr:colOff>
      <xdr:row>54</xdr:row>
      <xdr:rowOff>12700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C61C60-E255-4288-8AC7-B5AADF666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20322_B-gal_worksheet_tul4SDmo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Data for Chart"/>
      <sheetName val="CultureCalcs"/>
      <sheetName val="Normalized to WT"/>
    </sheetNames>
    <sheetDataSet>
      <sheetData sheetId="0"/>
      <sheetData sheetId="1">
        <row r="11">
          <cell r="C11">
            <v>1081.4144511067325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T61"/>
  <sheetViews>
    <sheetView tabSelected="1" topLeftCell="M1" zoomScale="140" zoomScaleNormal="140" workbookViewId="0">
      <selection activeCell="T5" sqref="T5"/>
    </sheetView>
  </sheetViews>
  <sheetFormatPr defaultColWidth="10.6640625" defaultRowHeight="15.5" x14ac:dyDescent="0.35"/>
  <cols>
    <col min="1" max="1" width="19.33203125" bestFit="1" customWidth="1"/>
    <col min="14" max="14" width="12" customWidth="1"/>
    <col min="20" max="20" width="11.9140625" bestFit="1" customWidth="1"/>
  </cols>
  <sheetData>
    <row r="1" spans="1:20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N1" s="32" t="s">
        <v>111</v>
      </c>
      <c r="O1" s="32" t="s">
        <v>9</v>
      </c>
      <c r="P1" s="32" t="s">
        <v>112</v>
      </c>
      <c r="T1" t="s">
        <v>115</v>
      </c>
    </row>
    <row r="2" spans="1:20" ht="18" customHeight="1" x14ac:dyDescent="0.35">
      <c r="A2" s="1" t="s">
        <v>11</v>
      </c>
      <c r="B2" s="2">
        <v>0.77500000000000002</v>
      </c>
      <c r="C2" s="2">
        <v>1E-3</v>
      </c>
      <c r="D2" s="2">
        <v>0.35499999999999998</v>
      </c>
      <c r="E2" s="1">
        <v>5</v>
      </c>
      <c r="F2" s="2">
        <f>E2/60</f>
        <v>8.3333333333333329E-2</v>
      </c>
      <c r="G2" s="15">
        <v>2.5057870370370373E-2</v>
      </c>
      <c r="H2" s="2">
        <f>36+F2</f>
        <v>36.083333333333336</v>
      </c>
      <c r="I2" s="3">
        <f>(1000* (B2-1.75 * (C2)))/(D2*0.2*(H2-F2))</f>
        <v>302.52347417840383</v>
      </c>
      <c r="J2" s="3">
        <f>AVERAGE(I2:I3)</f>
        <v>296.1169796557121</v>
      </c>
      <c r="K2" s="3">
        <f>STDEV(I2:I3)</f>
        <v>9.0601514412595918</v>
      </c>
      <c r="L2" s="15"/>
      <c r="N2" s="11">
        <f>I2/'Data for Chart'!$C$3</f>
        <v>1.0872042087710045</v>
      </c>
      <c r="O2" s="3">
        <f>AVERAGE(N2:N3)</f>
        <v>1.0641806472855531</v>
      </c>
      <c r="P2" s="3">
        <f>STDEV(N2:N3)</f>
        <v>3.2560232906856175E-2</v>
      </c>
      <c r="Q2">
        <v>1</v>
      </c>
      <c r="R2" s="3">
        <v>1.0641806472855531</v>
      </c>
      <c r="S2" s="19" t="s">
        <v>85</v>
      </c>
      <c r="T2">
        <f>TTEST(R2:R4,R5:R7,2,2)</f>
        <v>1.4234535778604482E-3</v>
      </c>
    </row>
    <row r="3" spans="1:20" ht="18" customHeight="1" x14ac:dyDescent="0.35">
      <c r="A3" s="1" t="s">
        <v>12</v>
      </c>
      <c r="B3" s="5">
        <v>0.76500000000000001</v>
      </c>
      <c r="C3" s="2">
        <v>1.4E-2</v>
      </c>
      <c r="D3" s="2">
        <v>0.35499999999999998</v>
      </c>
      <c r="E3" s="1">
        <v>5</v>
      </c>
      <c r="F3" s="2">
        <f>E3/60</f>
        <v>8.3333333333333329E-2</v>
      </c>
      <c r="G3" s="15">
        <v>2.5057870370370373E-2</v>
      </c>
      <c r="H3" s="2">
        <f t="shared" ref="H3:H7" si="0">36+F3</f>
        <v>36.083333333333336</v>
      </c>
      <c r="I3" s="3">
        <f>(1000* (B3-1.75 * (C3)))/(D3*0.2*(H3-F3))</f>
        <v>289.71048513302037</v>
      </c>
      <c r="J3" s="6"/>
      <c r="K3" s="6"/>
      <c r="N3" s="11">
        <f>I3/'Data for Chart'!$C$3</f>
        <v>1.0411570858001018</v>
      </c>
      <c r="O3" s="6"/>
      <c r="P3" s="6"/>
      <c r="Q3">
        <v>2</v>
      </c>
      <c r="R3" s="6">
        <v>0.97558547140989182</v>
      </c>
      <c r="S3" s="19" t="s">
        <v>96</v>
      </c>
      <c r="T3">
        <f>TTEST(R8:R10,R11:R13,2,2)</f>
        <v>1.4977518275147405E-5</v>
      </c>
    </row>
    <row r="4" spans="1:20" ht="18" customHeight="1" x14ac:dyDescent="0.35">
      <c r="A4" s="1" t="s">
        <v>13</v>
      </c>
      <c r="B4" s="5">
        <v>0.71199999999999997</v>
      </c>
      <c r="C4" s="2">
        <v>2.4E-2</v>
      </c>
      <c r="D4" s="5">
        <v>0.34100000000000003</v>
      </c>
      <c r="E4" s="4">
        <v>10</v>
      </c>
      <c r="F4" s="5">
        <f t="shared" ref="F4:F20" si="1">E4/60</f>
        <v>0.16666666666666666</v>
      </c>
      <c r="G4" s="15">
        <v>2.5115740740740741E-2</v>
      </c>
      <c r="H4" s="2">
        <f t="shared" si="0"/>
        <v>36.166666666666664</v>
      </c>
      <c r="I4" s="3">
        <f t="shared" ref="I4:I25" si="2">(1000* (B4-1.75 * (C4)))/(D4*0.2*(H4-F4))</f>
        <v>272.89019224503085</v>
      </c>
      <c r="J4" s="6">
        <f>AVERAGE(I4:I5)</f>
        <v>271.46464646464636</v>
      </c>
      <c r="K4" s="6">
        <f>STDEV(I4:I5)</f>
        <v>2.0160261764034719</v>
      </c>
      <c r="N4" s="11">
        <f>I4/'Data for Chart'!$C$3</f>
        <v>0.98070857591091898</v>
      </c>
      <c r="O4" s="6">
        <f>AVERAGE(N4:N5)</f>
        <v>0.97558547140989182</v>
      </c>
      <c r="P4" s="6">
        <f>STDEV(N4:N5)</f>
        <v>7.245163866807249E-3</v>
      </c>
      <c r="Q4">
        <v>3</v>
      </c>
      <c r="R4" s="6">
        <v>0.96023388130455523</v>
      </c>
      <c r="S4" s="19" t="s">
        <v>97</v>
      </c>
      <c r="T4">
        <f>TTEST(R14:R16,R17:R19,2,2)</f>
        <v>1.5142067086363115E-4</v>
      </c>
    </row>
    <row r="5" spans="1:20" ht="18" customHeight="1" x14ac:dyDescent="0.35">
      <c r="A5" s="1" t="s">
        <v>14</v>
      </c>
      <c r="B5" s="5">
        <v>0.71199999999999997</v>
      </c>
      <c r="C5" s="5">
        <v>2.8000000000000001E-2</v>
      </c>
      <c r="D5" s="5">
        <v>0.34100000000000003</v>
      </c>
      <c r="E5" s="4">
        <v>10</v>
      </c>
      <c r="F5" s="5">
        <f t="shared" ref="F5" si="3">E5/60</f>
        <v>0.16666666666666666</v>
      </c>
      <c r="G5" s="15">
        <v>2.5115740740740741E-2</v>
      </c>
      <c r="H5" s="2">
        <f t="shared" si="0"/>
        <v>36.166666666666664</v>
      </c>
      <c r="I5" s="3">
        <f t="shared" si="2"/>
        <v>270.03910068426188</v>
      </c>
      <c r="J5" s="6"/>
      <c r="K5" s="6"/>
      <c r="N5" s="11">
        <f>I5/'Data for Chart'!$C$3</f>
        <v>0.97046236690886467</v>
      </c>
      <c r="O5" s="6"/>
      <c r="P5" s="6"/>
      <c r="Q5">
        <v>4</v>
      </c>
      <c r="R5" s="6">
        <v>0.69416844982234782</v>
      </c>
      <c r="S5" s="19" t="s">
        <v>113</v>
      </c>
      <c r="T5">
        <f>TTEST(R20:R22,R23:R25,2,2)</f>
        <v>0.72417856432288463</v>
      </c>
    </row>
    <row r="6" spans="1:20" ht="18" customHeight="1" x14ac:dyDescent="0.35">
      <c r="A6" s="1" t="s">
        <v>15</v>
      </c>
      <c r="B6" s="5">
        <v>0.751</v>
      </c>
      <c r="C6" s="2">
        <v>4.4999999999999998E-2</v>
      </c>
      <c r="D6" s="5">
        <v>0.35099999999999998</v>
      </c>
      <c r="E6" s="4">
        <v>15</v>
      </c>
      <c r="F6" s="5">
        <f t="shared" si="1"/>
        <v>0.25</v>
      </c>
      <c r="G6" s="15">
        <v>2.5173611111111108E-2</v>
      </c>
      <c r="H6" s="2">
        <f t="shared" si="0"/>
        <v>36.25</v>
      </c>
      <c r="I6" s="3">
        <f t="shared" si="2"/>
        <v>266.00585628363405</v>
      </c>
      <c r="J6" s="6">
        <f>AVERAGE(I6:I7)</f>
        <v>267.19294080405189</v>
      </c>
      <c r="K6" s="6">
        <f>STDEV(I6:I7)</f>
        <v>1.678791028458112</v>
      </c>
      <c r="N6" s="11">
        <f>I6/'Data for Chart'!$C$3</f>
        <v>0.95596775521212474</v>
      </c>
      <c r="O6" s="6">
        <f>AVERAGE(N6:N7)</f>
        <v>0.96023388130455523</v>
      </c>
      <c r="P6" s="6">
        <f>STDEV(N6:N7)</f>
        <v>6.033213378709012E-3</v>
      </c>
      <c r="Q6">
        <v>5</v>
      </c>
      <c r="R6" s="6">
        <v>0.74237866823644305</v>
      </c>
    </row>
    <row r="7" spans="1:20" ht="18" customHeight="1" x14ac:dyDescent="0.35">
      <c r="A7" s="1" t="s">
        <v>16</v>
      </c>
      <c r="B7" s="5">
        <v>0.72899999999999998</v>
      </c>
      <c r="C7" s="5">
        <v>2.9000000000000001E-2</v>
      </c>
      <c r="D7" s="5">
        <v>0.35099999999999998</v>
      </c>
      <c r="E7" s="4">
        <v>15</v>
      </c>
      <c r="F7" s="5">
        <f t="shared" ref="F7" si="4">E7/60</f>
        <v>0.25</v>
      </c>
      <c r="G7" s="15">
        <v>2.5173611111111108E-2</v>
      </c>
      <c r="H7" s="2">
        <f t="shared" si="0"/>
        <v>36.25</v>
      </c>
      <c r="I7" s="3">
        <f t="shared" si="2"/>
        <v>268.38002532446978</v>
      </c>
      <c r="J7" s="6"/>
      <c r="K7" s="6"/>
      <c r="N7" s="11">
        <f>I7/'Data for Chart'!$C$3</f>
        <v>0.96450000739698583</v>
      </c>
      <c r="O7" s="6"/>
      <c r="P7" s="6"/>
      <c r="Q7">
        <v>6</v>
      </c>
      <c r="R7" s="6">
        <v>0.67965462616832806</v>
      </c>
    </row>
    <row r="8" spans="1:20" ht="18" customHeight="1" x14ac:dyDescent="0.35">
      <c r="A8" s="1" t="s">
        <v>17</v>
      </c>
      <c r="B8" s="5">
        <v>0.80300000000000005</v>
      </c>
      <c r="C8" s="2">
        <v>8.9999999999999993E-3</v>
      </c>
      <c r="D8" s="5">
        <v>0.374</v>
      </c>
      <c r="E8" s="4">
        <v>20</v>
      </c>
      <c r="F8" s="5">
        <f t="shared" si="1"/>
        <v>0.33333333333333331</v>
      </c>
      <c r="G8" s="15">
        <v>3.7673611111111109E-2</v>
      </c>
      <c r="H8" s="2">
        <f>54+F6</f>
        <v>54.25</v>
      </c>
      <c r="I8" s="3">
        <f t="shared" si="2"/>
        <v>195.2036962037871</v>
      </c>
      <c r="J8" s="6">
        <f>AVERAGE(I8:I9)</f>
        <v>193.1580556910132</v>
      </c>
      <c r="K8" s="6">
        <f>STDEV(I8:I9)</f>
        <v>2.8929725569046822</v>
      </c>
      <c r="N8" s="11">
        <f>I8/'Data for Chart'!$C$3</f>
        <v>0.70152004123574241</v>
      </c>
      <c r="O8" s="6">
        <f>AVERAGE(N8:N9)</f>
        <v>0.69416844982234782</v>
      </c>
      <c r="P8" s="6">
        <f>STDEV(N8:N9)</f>
        <v>1.0396720281848217E-2</v>
      </c>
      <c r="Q8">
        <v>7</v>
      </c>
      <c r="R8" s="6">
        <v>0.98749134532979488</v>
      </c>
    </row>
    <row r="9" spans="1:20" ht="18" customHeight="1" x14ac:dyDescent="0.35">
      <c r="A9" s="1" t="s">
        <v>18</v>
      </c>
      <c r="B9" s="5">
        <v>0.79</v>
      </c>
      <c r="C9" s="5">
        <v>1.0999999999999999E-2</v>
      </c>
      <c r="D9" s="5">
        <v>0.374</v>
      </c>
      <c r="E9" s="4">
        <v>20</v>
      </c>
      <c r="F9" s="5">
        <f t="shared" ref="F9" si="5">E9/60</f>
        <v>0.33333333333333331</v>
      </c>
      <c r="G9" s="15">
        <v>3.7673611111111109E-2</v>
      </c>
      <c r="H9" s="2">
        <f t="shared" ref="H9:H13" si="6">54+F7</f>
        <v>54.25</v>
      </c>
      <c r="I9" s="3">
        <f t="shared" si="2"/>
        <v>191.11241517823933</v>
      </c>
      <c r="J9" s="6"/>
      <c r="K9" s="6"/>
      <c r="N9" s="11">
        <f>I9/'Data for Chart'!$C$3</f>
        <v>0.68681685840895323</v>
      </c>
      <c r="O9" s="6"/>
      <c r="P9" s="6"/>
      <c r="Q9">
        <v>8</v>
      </c>
      <c r="R9" s="6">
        <v>0.99331390235503481</v>
      </c>
    </row>
    <row r="10" spans="1:20" ht="18" customHeight="1" x14ac:dyDescent="0.35">
      <c r="A10" s="1" t="s">
        <v>19</v>
      </c>
      <c r="B10" s="5">
        <v>0.79200000000000004</v>
      </c>
      <c r="C10" s="5">
        <v>3.1E-2</v>
      </c>
      <c r="D10" s="5">
        <v>0.33400000000000002</v>
      </c>
      <c r="E10" s="4">
        <v>25</v>
      </c>
      <c r="F10" s="5">
        <f t="shared" si="1"/>
        <v>0.41666666666666669</v>
      </c>
      <c r="G10" s="15">
        <v>3.7731481481481484E-2</v>
      </c>
      <c r="H10" s="2">
        <f t="shared" si="6"/>
        <v>54.333333333333336</v>
      </c>
      <c r="I10" s="3">
        <f t="shared" si="2"/>
        <v>204.83761996871783</v>
      </c>
      <c r="J10" s="6">
        <f>AVERAGE(I10:I11)</f>
        <v>206.57294375699908</v>
      </c>
      <c r="K10" s="6">
        <f>STDEV(I10:I11)</f>
        <v>2.454118436496</v>
      </c>
      <c r="N10" s="11">
        <f>I10/'Data for Chart'!$C$3</f>
        <v>0.73614228829494066</v>
      </c>
      <c r="O10" s="6">
        <f>AVERAGE(N10:N11)</f>
        <v>0.74237866823644305</v>
      </c>
      <c r="P10" s="6">
        <f>STDEV(N10:N11)</f>
        <v>8.819573093384209E-3</v>
      </c>
      <c r="Q10">
        <v>9</v>
      </c>
      <c r="R10" s="6">
        <v>1.0191947523151703</v>
      </c>
    </row>
    <row r="11" spans="1:20" ht="18" customHeight="1" x14ac:dyDescent="0.35">
      <c r="A11" s="1" t="s">
        <v>20</v>
      </c>
      <c r="B11" s="5">
        <v>0.76600000000000001</v>
      </c>
      <c r="C11" s="5">
        <v>8.9999999999999993E-3</v>
      </c>
      <c r="D11" s="5">
        <v>0.33400000000000002</v>
      </c>
      <c r="E11" s="4">
        <v>25</v>
      </c>
      <c r="F11" s="5">
        <f t="shared" ref="F11" si="7">E11/60</f>
        <v>0.41666666666666669</v>
      </c>
      <c r="G11" s="15">
        <v>3.7731481481481484E-2</v>
      </c>
      <c r="H11" s="2">
        <f t="shared" si="6"/>
        <v>54.333333333333336</v>
      </c>
      <c r="I11" s="3">
        <f t="shared" si="2"/>
        <v>208.30826754528033</v>
      </c>
      <c r="J11" s="6"/>
      <c r="K11" s="6"/>
      <c r="N11" s="11">
        <f>I11/'Data for Chart'!$C$3</f>
        <v>0.74861504817794544</v>
      </c>
      <c r="O11" s="6"/>
      <c r="P11" s="6"/>
      <c r="Q11">
        <v>10</v>
      </c>
      <c r="R11" s="6">
        <v>0.70139339333481199</v>
      </c>
    </row>
    <row r="12" spans="1:20" ht="18" customHeight="1" x14ac:dyDescent="0.35">
      <c r="A12" s="1" t="s">
        <v>21</v>
      </c>
      <c r="B12" s="5">
        <v>0.7</v>
      </c>
      <c r="C12" s="5">
        <v>7.0000000000000001E-3</v>
      </c>
      <c r="D12" s="5">
        <v>0.34</v>
      </c>
      <c r="E12" s="4">
        <v>30</v>
      </c>
      <c r="F12" s="5">
        <f t="shared" si="1"/>
        <v>0.5</v>
      </c>
      <c r="G12" s="15">
        <v>3.7789351851851852E-2</v>
      </c>
      <c r="H12" s="2">
        <f t="shared" si="6"/>
        <v>54.416666666666664</v>
      </c>
      <c r="I12" s="3">
        <f t="shared" si="2"/>
        <v>187.58523502136558</v>
      </c>
      <c r="J12" s="6">
        <f>AVERAGE(I12:I13)</f>
        <v>189.11946540594602</v>
      </c>
      <c r="K12" s="6">
        <f>STDEV(I12:I13)</f>
        <v>2.1697294176785271</v>
      </c>
      <c r="N12" s="11">
        <f>I12/'Data for Chart'!$C$3</f>
        <v>0.67414093260828212</v>
      </c>
      <c r="O12" s="6">
        <f>AVERAGE(N12:N13)</f>
        <v>0.67965462616832806</v>
      </c>
      <c r="P12" s="6">
        <f>STDEV(N12:N13)</f>
        <v>7.7975402113861616E-3</v>
      </c>
      <c r="Q12">
        <v>11</v>
      </c>
      <c r="R12" s="3">
        <v>0.72149872413290272</v>
      </c>
    </row>
    <row r="13" spans="1:20" ht="18" customHeight="1" x14ac:dyDescent="0.35">
      <c r="A13" s="1" t="s">
        <v>22</v>
      </c>
      <c r="B13" s="5">
        <v>0.72699999999999998</v>
      </c>
      <c r="C13" s="5">
        <v>1.6E-2</v>
      </c>
      <c r="D13" s="5">
        <v>0.34</v>
      </c>
      <c r="E13" s="4">
        <v>30</v>
      </c>
      <c r="F13" s="5">
        <f t="shared" ref="F13" si="8">E13/60</f>
        <v>0.5</v>
      </c>
      <c r="G13" s="15">
        <v>3.7789351851851852E-2</v>
      </c>
      <c r="H13" s="2">
        <f t="shared" si="6"/>
        <v>54.416666666666664</v>
      </c>
      <c r="I13" s="3">
        <f t="shared" si="2"/>
        <v>190.65369579052643</v>
      </c>
      <c r="J13" s="6"/>
      <c r="K13" s="6"/>
      <c r="N13" s="11">
        <f>I13/'Data for Chart'!$C$3</f>
        <v>0.685168319728374</v>
      </c>
      <c r="O13" s="6"/>
      <c r="P13" s="6"/>
      <c r="Q13">
        <v>12</v>
      </c>
      <c r="R13" s="6">
        <v>0.70418648032063969</v>
      </c>
    </row>
    <row r="14" spans="1:20" ht="18" customHeight="1" x14ac:dyDescent="0.35">
      <c r="A14" s="1" t="s">
        <v>23</v>
      </c>
      <c r="B14" s="5">
        <v>0.65</v>
      </c>
      <c r="C14" s="5">
        <v>5.0000000000000001E-3</v>
      </c>
      <c r="D14" s="5">
        <v>0.34</v>
      </c>
      <c r="E14" s="4">
        <v>35</v>
      </c>
      <c r="F14" s="5">
        <f t="shared" si="1"/>
        <v>0.58333333333333337</v>
      </c>
      <c r="G14" s="15">
        <v>5.6134259259259271E-3</v>
      </c>
      <c r="H14" s="2">
        <f>8+F2</f>
        <v>8.0833333333333339</v>
      </c>
      <c r="I14" s="3">
        <f t="shared" si="2"/>
        <v>1257.3529411764703</v>
      </c>
      <c r="J14" s="6">
        <f>AVERAGE(I14:I15)</f>
        <v>1244.8529411764703</v>
      </c>
      <c r="K14" s="6">
        <f>STDEV(I14:I15)</f>
        <v>17.677669529663529</v>
      </c>
      <c r="N14">
        <f>I14/'Data for Chart'!$C$5</f>
        <v>0.99740708831302372</v>
      </c>
      <c r="O14" s="6">
        <f>AVERAGE(N14:N15)</f>
        <v>0.98749134532979488</v>
      </c>
      <c r="P14" s="6">
        <f>STDEV(N14:N15)</f>
        <v>1.4022978207888075E-2</v>
      </c>
      <c r="Q14">
        <v>13</v>
      </c>
      <c r="R14" s="3">
        <v>1.0130349425423906</v>
      </c>
    </row>
    <row r="15" spans="1:20" ht="18" customHeight="1" x14ac:dyDescent="0.35">
      <c r="A15" s="1" t="s">
        <v>24</v>
      </c>
      <c r="B15" s="5">
        <v>0.63900000000000001</v>
      </c>
      <c r="C15" s="5">
        <v>6.0000000000000001E-3</v>
      </c>
      <c r="D15" s="5">
        <v>0.34</v>
      </c>
      <c r="E15" s="4">
        <v>35</v>
      </c>
      <c r="F15" s="5">
        <f t="shared" ref="F15" si="9">E15/60</f>
        <v>0.58333333333333337</v>
      </c>
      <c r="G15" s="15">
        <v>5.6134259259259271E-3</v>
      </c>
      <c r="H15" s="2">
        <f t="shared" ref="H15:H19" si="10">8+F3</f>
        <v>8.0833333333333339</v>
      </c>
      <c r="I15" s="3">
        <f t="shared" si="2"/>
        <v>1232.3529411764705</v>
      </c>
      <c r="J15" s="6"/>
      <c r="K15" s="6"/>
      <c r="N15">
        <f>I15/'Data for Chart'!$C$5</f>
        <v>0.97757560234656604</v>
      </c>
      <c r="O15" s="6"/>
      <c r="P15" s="6"/>
      <c r="Q15">
        <v>14</v>
      </c>
      <c r="R15" s="6">
        <v>0.98630563907183766</v>
      </c>
    </row>
    <row r="16" spans="1:20" ht="18" customHeight="1" x14ac:dyDescent="0.35">
      <c r="A16" s="1" t="s">
        <v>25</v>
      </c>
      <c r="B16" s="5">
        <v>0.65900000000000003</v>
      </c>
      <c r="C16" s="5">
        <v>6.0000000000000001E-3</v>
      </c>
      <c r="D16" s="5">
        <v>0.34200000000000003</v>
      </c>
      <c r="E16" s="4">
        <v>40</v>
      </c>
      <c r="F16" s="5">
        <f t="shared" si="1"/>
        <v>0.66666666666666663</v>
      </c>
      <c r="G16" s="15">
        <v>5.6712962962962958E-3</v>
      </c>
      <c r="H16" s="2">
        <f t="shared" si="10"/>
        <v>8.1666666666666661</v>
      </c>
      <c r="I16" s="3">
        <f t="shared" si="2"/>
        <v>1264.1325536062379</v>
      </c>
      <c r="J16" s="6">
        <f>AVERAGE(I16:I17)</f>
        <v>1252.1929824561403</v>
      </c>
      <c r="K16" s="6">
        <f>STDEV(I16:I17)</f>
        <v>16.885103449386488</v>
      </c>
      <c r="N16">
        <f>I16/'Data for Chart'!$C$5</f>
        <v>1.0027850798633822</v>
      </c>
      <c r="O16" s="6">
        <f>AVERAGE(N16:N17)</f>
        <v>0.99331390235503481</v>
      </c>
      <c r="P16" s="6">
        <f>STDEV(N16:N17)</f>
        <v>1.3394267683947934E-2</v>
      </c>
      <c r="Q16">
        <v>15</v>
      </c>
      <c r="R16" s="6">
        <v>1.0006594183857718</v>
      </c>
    </row>
    <row r="17" spans="1:18" ht="18" customHeight="1" x14ac:dyDescent="0.35">
      <c r="A17" s="1" t="s">
        <v>26</v>
      </c>
      <c r="B17" s="5">
        <v>0.64500000000000002</v>
      </c>
      <c r="C17" s="5">
        <v>5.0000000000000001E-3</v>
      </c>
      <c r="D17" s="5">
        <v>0.34200000000000003</v>
      </c>
      <c r="E17" s="4">
        <v>40</v>
      </c>
      <c r="F17" s="5">
        <f t="shared" ref="F17" si="11">E17/60</f>
        <v>0.66666666666666663</v>
      </c>
      <c r="G17" s="15">
        <v>5.6712962962962958E-3</v>
      </c>
      <c r="H17" s="2">
        <f t="shared" si="10"/>
        <v>8.1666666666666661</v>
      </c>
      <c r="I17" s="3">
        <f t="shared" si="2"/>
        <v>1240.2534113060428</v>
      </c>
      <c r="J17" s="6"/>
      <c r="K17" s="6"/>
      <c r="N17">
        <f>I17/'Data for Chart'!$C$5</f>
        <v>0.98384272484668733</v>
      </c>
      <c r="O17" s="6"/>
      <c r="P17" s="6"/>
      <c r="Q17">
        <v>16</v>
      </c>
      <c r="R17" s="6">
        <v>1.2197012546362316</v>
      </c>
    </row>
    <row r="18" spans="1:18" ht="18" customHeight="1" x14ac:dyDescent="0.35">
      <c r="A18" s="1" t="s">
        <v>27</v>
      </c>
      <c r="B18" s="5">
        <v>0.71199999999999997</v>
      </c>
      <c r="C18" s="5">
        <v>0.01</v>
      </c>
      <c r="D18" s="5">
        <v>0.35899999999999999</v>
      </c>
      <c r="E18" s="4">
        <v>45</v>
      </c>
      <c r="F18" s="5">
        <f t="shared" si="1"/>
        <v>0.75</v>
      </c>
      <c r="G18" s="15">
        <v>5.7291666666666671E-3</v>
      </c>
      <c r="H18" s="2">
        <f t="shared" si="10"/>
        <v>8.25</v>
      </c>
      <c r="I18" s="3">
        <f>(1000* (B18-1.75 * (C18)))/(D18*0.2*(H18-F18))</f>
        <v>1289.6935933147633</v>
      </c>
      <c r="J18" s="6">
        <f>AVERAGE(I18:I19)</f>
        <v>1284.8189415041784</v>
      </c>
      <c r="K18" s="6">
        <f>STDEV(I18:I19)</f>
        <v>6.8937987023759808</v>
      </c>
      <c r="N18">
        <f>I18/'Data for Chart'!$C$5</f>
        <v>1.0230616158740897</v>
      </c>
      <c r="O18" s="6">
        <f>AVERAGE(N18:N19)</f>
        <v>1.0191947523151703</v>
      </c>
      <c r="P18" s="6">
        <f>STDEV(N18:N19)</f>
        <v>5.4685708888701215E-3</v>
      </c>
      <c r="Q18">
        <v>17</v>
      </c>
      <c r="R18" s="6">
        <v>1.1793306880951824</v>
      </c>
    </row>
    <row r="19" spans="1:18" ht="18" customHeight="1" x14ac:dyDescent="0.35">
      <c r="A19" s="1" t="s">
        <v>28</v>
      </c>
      <c r="B19" s="5">
        <v>0.69799999999999995</v>
      </c>
      <c r="C19" s="5">
        <v>5.0000000000000001E-3</v>
      </c>
      <c r="D19" s="5">
        <v>0.35899999999999999</v>
      </c>
      <c r="E19" s="4">
        <v>45</v>
      </c>
      <c r="F19" s="5">
        <f t="shared" ref="F19" si="12">E19/60</f>
        <v>0.75</v>
      </c>
      <c r="G19" s="15">
        <v>5.7291666666666671E-3</v>
      </c>
      <c r="H19" s="2">
        <f t="shared" si="10"/>
        <v>8.25</v>
      </c>
      <c r="I19" s="3">
        <f t="shared" si="2"/>
        <v>1279.9442896935932</v>
      </c>
      <c r="J19" s="6"/>
      <c r="K19" s="6"/>
      <c r="N19">
        <f>I19/'Data for Chart'!$C$5</f>
        <v>1.0153278887562509</v>
      </c>
      <c r="O19" s="6"/>
      <c r="P19" s="6"/>
      <c r="Q19">
        <v>18</v>
      </c>
      <c r="R19" s="6">
        <v>1.2115912971343397</v>
      </c>
    </row>
    <row r="20" spans="1:18" ht="18" customHeight="1" x14ac:dyDescent="0.35">
      <c r="A20" s="1" t="s">
        <v>29</v>
      </c>
      <c r="B20" s="5">
        <v>0.69699999999999995</v>
      </c>
      <c r="C20" s="5">
        <v>-7.0000000000000001E-3</v>
      </c>
      <c r="D20" s="5">
        <v>0.35899999999999999</v>
      </c>
      <c r="E20" s="4">
        <v>50</v>
      </c>
      <c r="F20" s="5">
        <f t="shared" si="1"/>
        <v>0.83333333333333337</v>
      </c>
      <c r="G20" s="15">
        <v>8.2754629629629619E-3</v>
      </c>
      <c r="H20" s="2">
        <f>11+F22</f>
        <v>11.916666666666666</v>
      </c>
      <c r="I20" s="3">
        <f t="shared" si="2"/>
        <v>891.26018388589853</v>
      </c>
      <c r="J20" s="6">
        <f>AVERAGE(I20:I21)</f>
        <v>884.19167696399779</v>
      </c>
      <c r="K20" s="6">
        <f>STDEV(I20:I21)</f>
        <v>9.9963783546801182</v>
      </c>
      <c r="N20">
        <f>I20/'Data for Chart'!$C$5</f>
        <v>0.70700055316783128</v>
      </c>
      <c r="O20" s="6">
        <f>AVERAGE(N20:N21)</f>
        <v>0.70139339333481199</v>
      </c>
      <c r="P20" s="6">
        <f>STDEV(N20:N21)</f>
        <v>7.9297214822496211E-3</v>
      </c>
      <c r="Q20">
        <v>19</v>
      </c>
      <c r="R20" s="6">
        <v>0.93253413149318964</v>
      </c>
    </row>
    <row r="21" spans="1:18" ht="18" customHeight="1" x14ac:dyDescent="0.35">
      <c r="A21" s="1" t="s">
        <v>30</v>
      </c>
      <c r="B21" s="5">
        <v>0.68400000000000005</v>
      </c>
      <c r="C21" s="5">
        <v>-8.0000000000000002E-3</v>
      </c>
      <c r="D21" s="5">
        <v>0.35899999999999999</v>
      </c>
      <c r="E21" s="4">
        <v>50</v>
      </c>
      <c r="F21" s="5">
        <f t="shared" ref="F21" si="13">E21/60</f>
        <v>0.83333333333333337</v>
      </c>
      <c r="G21" s="15">
        <v>8.2754629629629619E-3</v>
      </c>
      <c r="H21" s="2">
        <f t="shared" ref="H21:H25" si="14">11+F23</f>
        <v>11.916666666666666</v>
      </c>
      <c r="I21" s="3">
        <f t="shared" si="2"/>
        <v>877.12317004209706</v>
      </c>
      <c r="J21" s="6"/>
      <c r="K21" s="6"/>
      <c r="N21">
        <f>I21/'Data for Chart'!$C$5</f>
        <v>0.69578623350179258</v>
      </c>
      <c r="O21" s="6"/>
      <c r="P21" s="6"/>
      <c r="Q21">
        <v>20</v>
      </c>
      <c r="R21" s="6">
        <v>1.0701307429607456</v>
      </c>
    </row>
    <row r="22" spans="1:18" ht="18" customHeight="1" x14ac:dyDescent="0.35">
      <c r="A22" s="1" t="s">
        <v>31</v>
      </c>
      <c r="B22" s="2">
        <v>0.73</v>
      </c>
      <c r="C22" s="2">
        <v>-6.0000000000000001E-3</v>
      </c>
      <c r="D22" s="2">
        <v>0.36399999999999999</v>
      </c>
      <c r="E22" s="1">
        <v>55</v>
      </c>
      <c r="F22" s="2">
        <f>E22/60</f>
        <v>0.91666666666666663</v>
      </c>
      <c r="G22" s="15">
        <v>8.3333333333333332E-3</v>
      </c>
      <c r="H22" s="2">
        <f t="shared" si="14"/>
        <v>12</v>
      </c>
      <c r="I22" s="3">
        <f t="shared" si="2"/>
        <v>917.74766586796636</v>
      </c>
      <c r="J22" s="3">
        <f>AVERAGE(I22:I23)</f>
        <v>909.53689167974858</v>
      </c>
      <c r="K22" s="3">
        <f>STDEV(I22:I23)</f>
        <v>11.611788214560448</v>
      </c>
      <c r="N22">
        <f>I22/'Data for Chart'!$C$5</f>
        <v>0.72801199825639851</v>
      </c>
      <c r="O22" s="3">
        <f>AVERAGE(N22:N23)</f>
        <v>0.72149872413290272</v>
      </c>
      <c r="P22" s="3">
        <f>STDEV(N22:N23)</f>
        <v>9.2111606009013906E-3</v>
      </c>
      <c r="Q22">
        <v>21</v>
      </c>
      <c r="R22" s="6">
        <v>0.99733512554606496</v>
      </c>
    </row>
    <row r="23" spans="1:18" ht="18" customHeight="1" x14ac:dyDescent="0.35">
      <c r="A23" s="9" t="s">
        <v>32</v>
      </c>
      <c r="B23" s="5">
        <v>0.71499999999999997</v>
      </c>
      <c r="C23" s="5">
        <v>-7.0000000000000001E-3</v>
      </c>
      <c r="D23" s="2">
        <v>0.36399999999999999</v>
      </c>
      <c r="E23" s="1">
        <v>55</v>
      </c>
      <c r="F23" s="2">
        <f>E23/60</f>
        <v>0.91666666666666663</v>
      </c>
      <c r="G23" s="15">
        <v>8.3333333333333332E-3</v>
      </c>
      <c r="H23" s="2">
        <f t="shared" si="14"/>
        <v>12</v>
      </c>
      <c r="I23" s="3">
        <f t="shared" si="2"/>
        <v>901.32611749153091</v>
      </c>
      <c r="J23" s="6"/>
      <c r="K23" s="6"/>
      <c r="N23">
        <f>I23/'Data for Chart'!$C$5</f>
        <v>0.71498545000940705</v>
      </c>
      <c r="O23" s="6"/>
      <c r="P23" s="6"/>
      <c r="Q23">
        <v>22</v>
      </c>
      <c r="R23" s="6">
        <v>1.0466012073739204</v>
      </c>
    </row>
    <row r="24" spans="1:18" ht="18" customHeight="1" x14ac:dyDescent="0.35">
      <c r="A24" s="1" t="s">
        <v>33</v>
      </c>
      <c r="B24" s="5">
        <v>0.74</v>
      </c>
      <c r="C24" s="5">
        <v>-8.0000000000000002E-3</v>
      </c>
      <c r="D24" s="5">
        <v>0.38</v>
      </c>
      <c r="E24" s="4">
        <v>60</v>
      </c>
      <c r="F24" s="5">
        <f t="shared" ref="F24" si="15">E24/60</f>
        <v>1</v>
      </c>
      <c r="G24" s="15">
        <v>8.3912037037037045E-3</v>
      </c>
      <c r="H24" s="2">
        <f t="shared" si="14"/>
        <v>12.083333333333334</v>
      </c>
      <c r="I24" s="3">
        <f>(1000* (B24-1.75 * (C24)))/(D24*0.2*(H24-F24))</f>
        <v>895.13256826276199</v>
      </c>
      <c r="J24" s="6">
        <f>AVERAGE(I24:I25)</f>
        <v>887.71270280965541</v>
      </c>
      <c r="K24" s="6">
        <f>STDEV(I24:I25)</f>
        <v>10.493274354766836</v>
      </c>
      <c r="N24">
        <f>I24/'Data for Chart'!$C$5</f>
        <v>0.71007235862489126</v>
      </c>
      <c r="O24" s="6">
        <f>AVERAGE(N24:N25)</f>
        <v>0.70418648032063969</v>
      </c>
      <c r="P24" s="6">
        <f>STDEV(N24:N25)</f>
        <v>8.3238889243500598E-3</v>
      </c>
      <c r="Q24">
        <v>23</v>
      </c>
      <c r="R24" s="6">
        <v>1.0662820289454</v>
      </c>
    </row>
    <row r="25" spans="1:18" ht="18" customHeight="1" x14ac:dyDescent="0.35">
      <c r="A25" s="1" t="s">
        <v>34</v>
      </c>
      <c r="B25" s="5">
        <v>0.73099999999999998</v>
      </c>
      <c r="C25" s="5">
        <v>-6.0000000000000001E-3</v>
      </c>
      <c r="D25" s="5">
        <v>0.38</v>
      </c>
      <c r="E25" s="4">
        <v>60</v>
      </c>
      <c r="F25" s="5">
        <f t="shared" ref="F25:F41" si="16">E25/60</f>
        <v>1</v>
      </c>
      <c r="G25" s="15">
        <v>8.3912037037037045E-3</v>
      </c>
      <c r="H25" s="2">
        <f t="shared" si="14"/>
        <v>12.083333333333334</v>
      </c>
      <c r="I25" s="3">
        <f t="shared" si="2"/>
        <v>880.29283735654894</v>
      </c>
      <c r="J25" s="6"/>
      <c r="K25" s="6"/>
      <c r="N25">
        <f>I25/'Data for Chart'!$C$5</f>
        <v>0.69830060201638822</v>
      </c>
      <c r="O25" s="6"/>
      <c r="P25" s="6"/>
      <c r="Q25">
        <v>24</v>
      </c>
      <c r="R25" s="6">
        <v>0.94838748737253009</v>
      </c>
    </row>
    <row r="26" spans="1:18" x14ac:dyDescent="0.35">
      <c r="A26" s="1" t="s">
        <v>35</v>
      </c>
      <c r="B26" s="2">
        <v>0.57999999999999996</v>
      </c>
      <c r="C26" s="2">
        <v>1.9E-2</v>
      </c>
      <c r="D26" s="2">
        <v>0.34799999999999998</v>
      </c>
      <c r="E26" s="4">
        <v>65</v>
      </c>
      <c r="F26" s="5">
        <f t="shared" si="16"/>
        <v>1.0833333333333333</v>
      </c>
      <c r="G26" s="15">
        <v>4.5138888888888893E-3</v>
      </c>
      <c r="H26" s="2">
        <f>6+F12</f>
        <v>6.5</v>
      </c>
      <c r="I26" s="3">
        <f>(1000* (B26-1.75 * (C26)))/(D26*0.2*(H26-F26))</f>
        <v>1450.26525198939</v>
      </c>
      <c r="J26" s="3">
        <f>AVERAGE(I26:I27)</f>
        <v>1453.5809018567638</v>
      </c>
      <c r="K26" s="3">
        <f>STDEV(I26:I27)</f>
        <v>4.6890370105208135</v>
      </c>
      <c r="N26">
        <f>I26/'Data for Chart'!$C$7</f>
        <v>1.0107241876552044</v>
      </c>
      <c r="O26" s="3">
        <f>AVERAGE(N26:N27)</f>
        <v>1.0130349425423906</v>
      </c>
      <c r="P26" s="3">
        <f>STDEV(N26:N27)</f>
        <v>3.267900900778534E-3</v>
      </c>
    </row>
    <row r="27" spans="1:18" x14ac:dyDescent="0.35">
      <c r="A27" s="1" t="s">
        <v>36</v>
      </c>
      <c r="B27" s="5">
        <v>0.55800000000000005</v>
      </c>
      <c r="C27" s="5">
        <v>5.0000000000000001E-3</v>
      </c>
      <c r="D27" s="2">
        <v>0.34799999999999998</v>
      </c>
      <c r="E27" s="4">
        <v>65</v>
      </c>
      <c r="F27" s="5">
        <f t="shared" si="16"/>
        <v>1.0833333333333333</v>
      </c>
      <c r="G27" s="15">
        <v>4.5138888888888893E-3</v>
      </c>
      <c r="H27" s="2">
        <f t="shared" ref="H27:H37" si="17">6+F13</f>
        <v>6.5</v>
      </c>
      <c r="I27" s="3">
        <f>(1000* (B27-1.75 * (C27)))/(D27*0.2*(H27-F27))</f>
        <v>1456.8965517241379</v>
      </c>
      <c r="J27" s="6"/>
      <c r="K27" s="6"/>
      <c r="N27">
        <f>I27/'Data for Chart'!$C$7</f>
        <v>1.0153456974295767</v>
      </c>
      <c r="O27" s="6"/>
      <c r="P27" s="6"/>
    </row>
    <row r="28" spans="1:18" x14ac:dyDescent="0.35">
      <c r="A28" s="1" t="s">
        <v>37</v>
      </c>
      <c r="B28" s="5">
        <v>0.54600000000000004</v>
      </c>
      <c r="C28" s="5">
        <v>8.0000000000000002E-3</v>
      </c>
      <c r="D28" s="5">
        <v>0.34300000000000003</v>
      </c>
      <c r="E28" s="4">
        <v>70</v>
      </c>
      <c r="F28" s="5">
        <f t="shared" si="16"/>
        <v>1.1666666666666667</v>
      </c>
      <c r="G28" s="15">
        <v>4.5717592592592589E-3</v>
      </c>
      <c r="H28" s="2">
        <f t="shared" si="17"/>
        <v>6.583333333333333</v>
      </c>
      <c r="I28" s="3">
        <f t="shared" ref="I28:I41" si="18">(1000* (B28-1.75 * (C28)))/(D28*0.2*(H28-F28))</f>
        <v>1431.7111459968603</v>
      </c>
      <c r="J28" s="6">
        <f>AVERAGE(I28:I29)</f>
        <v>1415.2276295133438</v>
      </c>
      <c r="K28" s="6">
        <f>STDEV(I28:I29)</f>
        <v>23.311212566589496</v>
      </c>
      <c r="N28">
        <f>I28/'Data for Chart'!$C$7</f>
        <v>0.99779339193956296</v>
      </c>
      <c r="O28" s="6">
        <f>AVERAGE(N28:N29)</f>
        <v>0.98630563907183766</v>
      </c>
      <c r="P28" s="6">
        <f>STDEV(N28:N29)</f>
        <v>1.6246135906727455E-2</v>
      </c>
    </row>
    <row r="29" spans="1:18" x14ac:dyDescent="0.35">
      <c r="A29" s="1" t="s">
        <v>38</v>
      </c>
      <c r="B29" s="5">
        <v>0.55300000000000005</v>
      </c>
      <c r="C29" s="5">
        <v>1.9E-2</v>
      </c>
      <c r="D29" s="5">
        <v>0.34300000000000003</v>
      </c>
      <c r="E29" s="4">
        <v>70</v>
      </c>
      <c r="F29" s="5">
        <f t="shared" si="16"/>
        <v>1.1666666666666667</v>
      </c>
      <c r="G29" s="15">
        <v>4.5717592592592589E-3</v>
      </c>
      <c r="H29" s="2">
        <f t="shared" si="17"/>
        <v>6.583333333333333</v>
      </c>
      <c r="I29" s="3">
        <f t="shared" si="18"/>
        <v>1398.7441130298273</v>
      </c>
      <c r="J29" s="6"/>
      <c r="K29" s="6"/>
      <c r="N29">
        <f>I29/'Data for Chart'!$C$7</f>
        <v>0.97481788620411247</v>
      </c>
      <c r="O29" s="6"/>
      <c r="P29" s="6"/>
    </row>
    <row r="30" spans="1:18" x14ac:dyDescent="0.35">
      <c r="A30" s="1" t="s">
        <v>39</v>
      </c>
      <c r="B30" s="5">
        <v>0.56599999999999995</v>
      </c>
      <c r="C30" s="5">
        <v>0.01</v>
      </c>
      <c r="D30" s="5">
        <v>0.34699999999999998</v>
      </c>
      <c r="E30" s="4">
        <v>75</v>
      </c>
      <c r="F30" s="5">
        <f t="shared" si="16"/>
        <v>1.25</v>
      </c>
      <c r="G30" s="15">
        <v>4.6296296296296302E-3</v>
      </c>
      <c r="H30" s="2">
        <f t="shared" si="17"/>
        <v>6.666666666666667</v>
      </c>
      <c r="I30" s="3">
        <f t="shared" si="18"/>
        <v>1459.099977831966</v>
      </c>
      <c r="J30" s="6">
        <f>AVERAGE(I30:I31)</f>
        <v>1435.8235424517843</v>
      </c>
      <c r="K30" s="6">
        <f>STDEV(I30:I31)</f>
        <v>32.917850598353958</v>
      </c>
      <c r="N30">
        <f>I30/'Data for Chart'!$C$7</f>
        <v>1.0168813172479774</v>
      </c>
      <c r="O30" s="6">
        <f>AVERAGE(N30:N31)</f>
        <v>1.0006594183857718</v>
      </c>
      <c r="P30" s="6">
        <f>STDEV(N30:N31)</f>
        <v>2.2941229378375835E-2</v>
      </c>
    </row>
    <row r="31" spans="1:18" x14ac:dyDescent="0.35">
      <c r="A31" s="1" t="s">
        <v>40</v>
      </c>
      <c r="B31" s="5">
        <v>0.55900000000000005</v>
      </c>
      <c r="C31" s="5">
        <v>1.6E-2</v>
      </c>
      <c r="D31" s="5">
        <v>0.34699999999999998</v>
      </c>
      <c r="E31" s="4">
        <v>75</v>
      </c>
      <c r="F31" s="5">
        <f t="shared" si="16"/>
        <v>1.25</v>
      </c>
      <c r="G31" s="15">
        <v>4.6296296296296302E-3</v>
      </c>
      <c r="H31" s="2">
        <f t="shared" si="17"/>
        <v>6.666666666666667</v>
      </c>
      <c r="I31" s="3">
        <f t="shared" si="18"/>
        <v>1412.5471070716026</v>
      </c>
      <c r="J31" s="6"/>
      <c r="K31" s="6"/>
      <c r="N31">
        <f>I31/'Data for Chart'!$C$7</f>
        <v>0.98443751952356617</v>
      </c>
      <c r="O31" s="6"/>
      <c r="P31" s="6"/>
    </row>
    <row r="32" spans="1:18" x14ac:dyDescent="0.35">
      <c r="A32" s="1" t="s">
        <v>41</v>
      </c>
      <c r="B32" s="5">
        <v>0.60699999999999998</v>
      </c>
      <c r="C32" s="5">
        <v>6.0000000000000001E-3</v>
      </c>
      <c r="D32" s="5">
        <v>0.316</v>
      </c>
      <c r="E32" s="4">
        <v>80</v>
      </c>
      <c r="F32" s="5">
        <f t="shared" si="16"/>
        <v>1.3333333333333333</v>
      </c>
      <c r="G32" s="15">
        <v>4.6874999999999998E-3</v>
      </c>
      <c r="H32" s="2">
        <f t="shared" si="17"/>
        <v>6.75</v>
      </c>
      <c r="I32" s="3">
        <f>(1000* (B32-1.75 * (C32)))/(D32*0.2*(H32-F32))</f>
        <v>1742.4537487828625</v>
      </c>
      <c r="J32" s="6">
        <f>AVERAGE(I32:I33)</f>
        <v>1750.1217137293083</v>
      </c>
      <c r="K32" s="6">
        <f>STDEV(I32:I33)</f>
        <v>10.844140023065385</v>
      </c>
      <c r="N32">
        <f>I32/'Data for Chart'!$C$7</f>
        <v>1.2143572683338404</v>
      </c>
      <c r="O32" s="6">
        <f>AVERAGE(N32:N33)</f>
        <v>1.2197012546362316</v>
      </c>
      <c r="P32" s="6">
        <f>STDEV(N32:N33)</f>
        <v>7.5575379059776692E-3</v>
      </c>
    </row>
    <row r="33" spans="1:18" x14ac:dyDescent="0.35">
      <c r="A33" s="1" t="s">
        <v>42</v>
      </c>
      <c r="B33" s="5">
        <v>0.58299999999999996</v>
      </c>
      <c r="C33" s="5">
        <v>3.0000000000000001E-3</v>
      </c>
      <c r="D33" s="5">
        <v>0.316</v>
      </c>
      <c r="E33" s="4">
        <v>80</v>
      </c>
      <c r="F33" s="5">
        <f t="shared" si="16"/>
        <v>1.3333333333333333</v>
      </c>
      <c r="G33" s="15">
        <v>4.6874999999999998E-3</v>
      </c>
      <c r="H33" s="2">
        <f t="shared" si="17"/>
        <v>6.75</v>
      </c>
      <c r="I33" s="3">
        <f>(1000* (B32-1.75 * (C33)))/(D33*0.2*(H33-F33))</f>
        <v>1757.7896786757544</v>
      </c>
      <c r="J33" s="6"/>
      <c r="K33" s="6"/>
      <c r="N33">
        <f>I33/'Data for Chart'!$C$7</f>
        <v>1.2250452409386228</v>
      </c>
      <c r="O33" s="6"/>
      <c r="P33" s="6"/>
    </row>
    <row r="34" spans="1:18" x14ac:dyDescent="0.35">
      <c r="A34" s="1" t="s">
        <v>43</v>
      </c>
      <c r="B34" s="5">
        <v>0.64200000000000002</v>
      </c>
      <c r="C34" s="5">
        <v>8.0000000000000002E-3</v>
      </c>
      <c r="D34" s="5">
        <v>0.34100000000000003</v>
      </c>
      <c r="E34" s="4">
        <v>85</v>
      </c>
      <c r="F34" s="5">
        <f t="shared" si="16"/>
        <v>1.4166666666666667</v>
      </c>
      <c r="G34" s="15">
        <v>4.7453703703703703E-3</v>
      </c>
      <c r="H34" s="2">
        <f t="shared" si="17"/>
        <v>6.833333333333333</v>
      </c>
      <c r="I34" s="3">
        <f t="shared" si="18"/>
        <v>1699.9774419129258</v>
      </c>
      <c r="J34" s="6">
        <f>AVERAGE(I34:I35)</f>
        <v>1692.1949018723212</v>
      </c>
      <c r="K34" s="6">
        <f>STDEV(I34:I35)</f>
        <v>11.006173675134605</v>
      </c>
      <c r="N34">
        <f>I34/'Data for Chart'!$C$7</f>
        <v>1.1847545244931406</v>
      </c>
      <c r="O34" s="6">
        <f>AVERAGE(N34:N35)</f>
        <v>1.1793306880951824</v>
      </c>
      <c r="P34" s="6">
        <f>STDEV(N34:N35)</f>
        <v>7.6704629940852961E-3</v>
      </c>
    </row>
    <row r="35" spans="1:18" x14ac:dyDescent="0.35">
      <c r="A35" s="1" t="s">
        <v>44</v>
      </c>
      <c r="B35" s="5">
        <v>0.63100000000000001</v>
      </c>
      <c r="C35" s="5">
        <v>5.0000000000000001E-3</v>
      </c>
      <c r="D35" s="5">
        <v>0.34100000000000003</v>
      </c>
      <c r="E35" s="4">
        <v>85</v>
      </c>
      <c r="F35" s="5">
        <f t="shared" si="16"/>
        <v>1.4166666666666667</v>
      </c>
      <c r="G35" s="15">
        <v>4.7453703703703703E-3</v>
      </c>
      <c r="H35" s="2">
        <f t="shared" si="17"/>
        <v>6.833333333333333</v>
      </c>
      <c r="I35" s="3">
        <f t="shared" si="18"/>
        <v>1684.4123618317167</v>
      </c>
      <c r="J35" s="6"/>
      <c r="K35" s="6"/>
      <c r="N35">
        <f>I35/'Data for Chart'!$C$7</f>
        <v>1.1739068516972242</v>
      </c>
      <c r="O35" s="6"/>
      <c r="P35" s="6"/>
    </row>
    <row r="36" spans="1:18" x14ac:dyDescent="0.35">
      <c r="A36" s="1" t="s">
        <v>45</v>
      </c>
      <c r="B36" s="5">
        <v>0.63300000000000001</v>
      </c>
      <c r="C36" s="5">
        <v>6.0000000000000001E-3</v>
      </c>
      <c r="D36" s="5">
        <v>0.32900000000000001</v>
      </c>
      <c r="E36" s="4">
        <v>90</v>
      </c>
      <c r="F36" s="5">
        <f t="shared" si="16"/>
        <v>1.5</v>
      </c>
      <c r="G36" s="15">
        <v>4.8032407407407407E-3</v>
      </c>
      <c r="H36" s="2">
        <f t="shared" si="17"/>
        <v>6.916666666666667</v>
      </c>
      <c r="I36" s="3">
        <f t="shared" si="18"/>
        <v>1746.5513210194056</v>
      </c>
      <c r="J36" s="6">
        <f>AVERAGE(I36:I37)</f>
        <v>1738.4849193359828</v>
      </c>
      <c r="K36" s="6">
        <f>STDEV(I36:I37)</f>
        <v>11.407614660245825</v>
      </c>
      <c r="N36">
        <f>I36/'Data for Chart'!$C$7</f>
        <v>1.2172129634313114</v>
      </c>
      <c r="O36" s="6">
        <f>AVERAGE(N36:N37)</f>
        <v>1.2115912971343397</v>
      </c>
      <c r="P36" s="6">
        <f>STDEV(N36:N37)</f>
        <v>7.9502367203132633E-3</v>
      </c>
    </row>
    <row r="37" spans="1:18" x14ac:dyDescent="0.35">
      <c r="A37" s="1" t="s">
        <v>46</v>
      </c>
      <c r="B37" s="5">
        <v>0.629</v>
      </c>
      <c r="C37" s="5">
        <v>7.0000000000000001E-3</v>
      </c>
      <c r="D37" s="5">
        <v>0.32900000000000001</v>
      </c>
      <c r="E37" s="4">
        <v>90</v>
      </c>
      <c r="F37" s="5">
        <f t="shared" si="16"/>
        <v>1.5</v>
      </c>
      <c r="G37" s="15">
        <v>4.8032407407407407E-3</v>
      </c>
      <c r="H37" s="2">
        <f t="shared" si="17"/>
        <v>6.916666666666667</v>
      </c>
      <c r="I37" s="3">
        <f t="shared" si="18"/>
        <v>1730.4185176525598</v>
      </c>
      <c r="J37" s="6"/>
      <c r="K37" s="6"/>
      <c r="N37">
        <f>I37/'Data for Chart'!$C$7</f>
        <v>1.2059696308373677</v>
      </c>
      <c r="O37" s="6"/>
      <c r="P37" s="6"/>
    </row>
    <row r="38" spans="1:18" x14ac:dyDescent="0.35">
      <c r="A38" s="1" t="s">
        <v>47</v>
      </c>
      <c r="B38" s="5">
        <v>0.623</v>
      </c>
      <c r="C38" s="5">
        <v>-1.7999999999999999E-2</v>
      </c>
      <c r="D38" s="5">
        <v>0.36</v>
      </c>
      <c r="E38" s="4">
        <v>115</v>
      </c>
      <c r="F38" s="5">
        <f>E38/60</f>
        <v>1.9166666666666667</v>
      </c>
      <c r="G38" s="15">
        <v>3.530092592592592E-3</v>
      </c>
      <c r="H38" s="2">
        <f>5+F2</f>
        <v>5.083333333333333</v>
      </c>
      <c r="I38" s="3">
        <f>(1000* (B38-1.75 * (C38)))/(D38*0.2*(H38-F38))</f>
        <v>2870.6140350877199</v>
      </c>
      <c r="J38" s="6">
        <f>AVERAGE(I38:I39)</f>
        <v>3087.7192982456145</v>
      </c>
      <c r="K38" s="6">
        <f>STDEV(I38:I39)</f>
        <v>307.03320762047468</v>
      </c>
      <c r="N38">
        <f>I38/'Data for Chart'!$C$9</f>
        <v>0.86696532537257476</v>
      </c>
      <c r="O38" s="6">
        <f>AVERAGE(N38:N39)</f>
        <v>0.93253413149318964</v>
      </c>
      <c r="P38" s="6">
        <f>STDEV(N38:N39)</f>
        <v>9.2728294884385665E-2</v>
      </c>
      <c r="Q38" t="s">
        <v>114</v>
      </c>
      <c r="R38">
        <f>TTEST(N38:N43,N44:N49,2,2)</f>
        <v>0.60900286702013906</v>
      </c>
    </row>
    <row r="39" spans="1:18" x14ac:dyDescent="0.35">
      <c r="A39" s="9" t="s">
        <v>48</v>
      </c>
      <c r="B39" s="5">
        <v>0.72199999999999998</v>
      </c>
      <c r="C39" s="5">
        <v>-1.7999999999999999E-2</v>
      </c>
      <c r="D39" s="5">
        <v>0.36</v>
      </c>
      <c r="E39" s="4">
        <v>115</v>
      </c>
      <c r="F39" s="5">
        <f t="shared" si="16"/>
        <v>1.9166666666666667</v>
      </c>
      <c r="G39" s="15">
        <v>3.530092592592592E-3</v>
      </c>
      <c r="H39" s="2">
        <f t="shared" ref="H39:H49" si="19">5+F3</f>
        <v>5.083333333333333</v>
      </c>
      <c r="I39" s="3">
        <f t="shared" si="18"/>
        <v>3304.8245614035095</v>
      </c>
      <c r="J39" s="6"/>
      <c r="K39" s="6"/>
      <c r="N39">
        <f>I39/'Data for Chart'!$C$9</f>
        <v>0.99810293761380464</v>
      </c>
      <c r="O39" s="6"/>
      <c r="P39" s="6"/>
    </row>
    <row r="40" spans="1:18" x14ac:dyDescent="0.35">
      <c r="A40" s="1" t="s">
        <v>49</v>
      </c>
      <c r="B40" s="5">
        <v>0.72799999999999998</v>
      </c>
      <c r="C40" s="2">
        <v>-0.02</v>
      </c>
      <c r="D40" s="5">
        <v>0.33900000000000002</v>
      </c>
      <c r="E40" s="4">
        <v>120</v>
      </c>
      <c r="F40" s="5">
        <f t="shared" si="16"/>
        <v>2</v>
      </c>
      <c r="G40" s="15">
        <v>3.5879629629629629E-3</v>
      </c>
      <c r="H40" s="2">
        <f t="shared" si="19"/>
        <v>5.166666666666667</v>
      </c>
      <c r="I40" s="3">
        <f t="shared" si="18"/>
        <v>3553.7959944108047</v>
      </c>
      <c r="J40" s="6">
        <f>AVERAGE(I40:I41)</f>
        <v>3543.3162552398685</v>
      </c>
      <c r="K40" s="6">
        <f>STDEV(I40:I41)</f>
        <v>14.820589265670588</v>
      </c>
      <c r="N40">
        <f>I40/'Data for Chart'!$C$9</f>
        <v>1.0732957698048622</v>
      </c>
      <c r="O40" s="6">
        <f>AVERAGE(N40:N41)</f>
        <v>1.0701307429607456</v>
      </c>
      <c r="P40" s="6">
        <f>STDEV(N40:N41)</f>
        <v>4.4760238882245685E-3</v>
      </c>
    </row>
    <row r="41" spans="1:18" x14ac:dyDescent="0.35">
      <c r="A41" s="1" t="s">
        <v>50</v>
      </c>
      <c r="B41" s="5">
        <v>0.74099999999999999</v>
      </c>
      <c r="C41" s="5">
        <v>-0.01</v>
      </c>
      <c r="D41" s="5">
        <v>0.33900000000000002</v>
      </c>
      <c r="E41" s="4">
        <v>120</v>
      </c>
      <c r="F41" s="5">
        <f t="shared" si="16"/>
        <v>2</v>
      </c>
      <c r="G41" s="15">
        <v>3.5879629629629629E-3</v>
      </c>
      <c r="H41" s="2">
        <f t="shared" si="19"/>
        <v>5.166666666666667</v>
      </c>
      <c r="I41" s="3">
        <f t="shared" si="18"/>
        <v>3532.8365160689323</v>
      </c>
      <c r="J41" s="6"/>
      <c r="K41" s="6"/>
      <c r="N41">
        <f>I41/'Data for Chart'!$C$9</f>
        <v>1.066965716116629</v>
      </c>
      <c r="O41" s="6"/>
      <c r="P41" s="6"/>
    </row>
    <row r="42" spans="1:18" x14ac:dyDescent="0.35">
      <c r="A42" s="13" t="s">
        <v>52</v>
      </c>
      <c r="B42" s="5">
        <v>0.67400000000000004</v>
      </c>
      <c r="C42" s="5">
        <v>-1.6E-2</v>
      </c>
      <c r="D42" s="5">
        <v>0.33900000000000002</v>
      </c>
      <c r="E42" s="4">
        <v>125</v>
      </c>
      <c r="F42" s="5">
        <f t="shared" ref="F42:F49" si="20">E42/60</f>
        <v>2.0833333333333335</v>
      </c>
      <c r="G42" s="15">
        <v>3.645833333333333E-3</v>
      </c>
      <c r="H42" s="2">
        <f t="shared" si="19"/>
        <v>5.25</v>
      </c>
      <c r="I42" s="3">
        <f t="shared" ref="I42:I49" si="21">(1000* (B42-1.75 * (C42)))/(D42*0.2*(H42-F42))</f>
        <v>3269.6786213320916</v>
      </c>
      <c r="J42" s="6">
        <f>AVERAGE(I42:I43)</f>
        <v>3302.2822543083371</v>
      </c>
      <c r="K42" s="6">
        <f>STDEV(I42:I43)</f>
        <v>46.108499937641113</v>
      </c>
      <c r="N42">
        <f>I42/'Data for Chart'!$C$9</f>
        <v>0.98748837536436906</v>
      </c>
      <c r="O42" s="6">
        <f>AVERAGE(N42:N43)</f>
        <v>0.99733512554606496</v>
      </c>
      <c r="P42" s="6">
        <f>STDEV(N42:N43)</f>
        <v>1.3925407652254074E-2</v>
      </c>
    </row>
    <row r="43" spans="1:18" x14ac:dyDescent="0.35">
      <c r="A43" s="13" t="s">
        <v>53</v>
      </c>
      <c r="B43" s="5">
        <v>0.69499999999999995</v>
      </c>
      <c r="C43" s="5">
        <v>-1.2E-2</v>
      </c>
      <c r="D43" s="5">
        <v>0.33900000000000002</v>
      </c>
      <c r="E43" s="4">
        <v>125</v>
      </c>
      <c r="F43" s="5">
        <f t="shared" si="20"/>
        <v>2.0833333333333335</v>
      </c>
      <c r="G43" s="15">
        <v>3.645833333333333E-3</v>
      </c>
      <c r="H43" s="2">
        <f t="shared" si="19"/>
        <v>5.25</v>
      </c>
      <c r="I43" s="3">
        <f t="shared" si="21"/>
        <v>3334.8858872845826</v>
      </c>
      <c r="J43" s="6"/>
      <c r="K43" s="6"/>
      <c r="N43">
        <f>I43/'Data for Chart'!$C$9</f>
        <v>1.0071818757277609</v>
      </c>
      <c r="O43" s="6"/>
      <c r="P43" s="6"/>
    </row>
    <row r="44" spans="1:18" x14ac:dyDescent="0.35">
      <c r="A44" s="13" t="s">
        <v>54</v>
      </c>
      <c r="B44" s="5">
        <v>0.65700000000000003</v>
      </c>
      <c r="C44" s="5">
        <v>-0.01</v>
      </c>
      <c r="D44" s="5">
        <v>0.31</v>
      </c>
      <c r="E44" s="4">
        <v>130</v>
      </c>
      <c r="F44" s="5">
        <f t="shared" si="20"/>
        <v>2.1666666666666665</v>
      </c>
      <c r="G44" s="15">
        <v>3.7037037037037034E-3</v>
      </c>
      <c r="H44" s="2">
        <f t="shared" si="19"/>
        <v>5.333333333333333</v>
      </c>
      <c r="I44" s="3">
        <f t="shared" si="21"/>
        <v>3435.483870967742</v>
      </c>
      <c r="J44" s="6">
        <f>AVERAGE(I44:I45)</f>
        <v>3465.4074702886246</v>
      </c>
      <c r="K44" s="6">
        <f>STDEV(I44:I45)</f>
        <v>42.318359994610915</v>
      </c>
      <c r="N44">
        <f>I44/'Data for Chart'!$C$9</f>
        <v>1.0375638645948326</v>
      </c>
      <c r="O44" s="6">
        <f>AVERAGE(N44:N45)</f>
        <v>1.0466012073739204</v>
      </c>
      <c r="P44" s="6">
        <f>STDEV(N44:N45)</f>
        <v>1.2780732726000443E-2</v>
      </c>
    </row>
    <row r="45" spans="1:18" x14ac:dyDescent="0.35">
      <c r="A45" s="13" t="s">
        <v>55</v>
      </c>
      <c r="B45" s="5">
        <v>0.68100000000000005</v>
      </c>
      <c r="C45" s="2">
        <v>-3.0000000000000001E-3</v>
      </c>
      <c r="D45" s="5">
        <v>0.31</v>
      </c>
      <c r="E45" s="4">
        <v>130</v>
      </c>
      <c r="F45" s="5">
        <f t="shared" si="20"/>
        <v>2.1666666666666665</v>
      </c>
      <c r="G45" s="15">
        <v>3.7037037037037034E-3</v>
      </c>
      <c r="H45" s="2">
        <f t="shared" si="19"/>
        <v>5.333333333333333</v>
      </c>
      <c r="I45" s="3">
        <f t="shared" si="21"/>
        <v>3495.3310696095077</v>
      </c>
      <c r="J45" s="6"/>
      <c r="K45" s="6"/>
      <c r="N45">
        <f>I45/'Data for Chart'!$C$9</f>
        <v>1.0556385501530081</v>
      </c>
      <c r="O45" s="6"/>
      <c r="P45" s="6"/>
    </row>
    <row r="46" spans="1:18" x14ac:dyDescent="0.35">
      <c r="A46" s="13" t="s">
        <v>56</v>
      </c>
      <c r="B46" s="5">
        <v>0.74</v>
      </c>
      <c r="C46" s="5">
        <v>-1.4E-2</v>
      </c>
      <c r="D46" s="5">
        <v>0.34</v>
      </c>
      <c r="E46" s="4">
        <v>135</v>
      </c>
      <c r="F46" s="5">
        <f t="shared" si="20"/>
        <v>2.25</v>
      </c>
      <c r="G46" s="15">
        <v>3.7615740740740739E-3</v>
      </c>
      <c r="H46" s="2">
        <f t="shared" si="19"/>
        <v>5.416666666666667</v>
      </c>
      <c r="I46" s="3">
        <f t="shared" si="21"/>
        <v>3550.3095975232191</v>
      </c>
      <c r="J46" s="6">
        <f>AVERAGE(I46:I47)</f>
        <v>3530.5727554179557</v>
      </c>
      <c r="K46" s="6">
        <f>STDEV(I46:I47)</f>
        <v>27.912109783679458</v>
      </c>
      <c r="N46">
        <f>I46/'Data for Chart'!$C$9</f>
        <v>1.0722428295018196</v>
      </c>
      <c r="O46" s="6">
        <f>AVERAGE(N46:N47)</f>
        <v>1.0662820289454</v>
      </c>
      <c r="P46" s="6">
        <f>STDEV(N46:N47)</f>
        <v>8.429844989489484E-3</v>
      </c>
    </row>
    <row r="47" spans="1:18" x14ac:dyDescent="0.35">
      <c r="A47" s="13" t="s">
        <v>57</v>
      </c>
      <c r="B47" s="5">
        <v>0.72099999999999997</v>
      </c>
      <c r="C47" s="5">
        <v>-0.02</v>
      </c>
      <c r="D47" s="5">
        <v>0.34</v>
      </c>
      <c r="E47" s="4">
        <v>135</v>
      </c>
      <c r="F47" s="5">
        <f t="shared" si="20"/>
        <v>2.25</v>
      </c>
      <c r="G47" s="15">
        <v>3.7615740740740739E-3</v>
      </c>
      <c r="H47" s="2">
        <f t="shared" si="19"/>
        <v>5.416666666666667</v>
      </c>
      <c r="I47" s="3">
        <f t="shared" si="21"/>
        <v>3510.8359133126928</v>
      </c>
      <c r="J47" s="6"/>
      <c r="K47" s="6"/>
      <c r="N47">
        <f>I47/'Data for Chart'!$C$9</f>
        <v>1.0603212283889807</v>
      </c>
      <c r="O47" s="6"/>
      <c r="P47" s="6"/>
    </row>
    <row r="48" spans="1:18" x14ac:dyDescent="0.35">
      <c r="A48" s="13" t="s">
        <v>58</v>
      </c>
      <c r="B48" s="5">
        <v>0.68799999999999994</v>
      </c>
      <c r="C48" s="5">
        <v>-8.9999999999999993E-3</v>
      </c>
      <c r="D48" s="5">
        <v>0.34599999999999997</v>
      </c>
      <c r="E48" s="4">
        <v>140</v>
      </c>
      <c r="F48" s="5">
        <f t="shared" si="20"/>
        <v>2.3333333333333335</v>
      </c>
      <c r="G48" s="15">
        <v>3.8194444444444443E-3</v>
      </c>
      <c r="H48" s="2">
        <f t="shared" si="19"/>
        <v>5.5</v>
      </c>
      <c r="I48" s="3">
        <f t="shared" si="21"/>
        <v>3211.5150593246121</v>
      </c>
      <c r="J48" s="6">
        <f>AVERAGE(I48:I49)</f>
        <v>3140.2114390021297</v>
      </c>
      <c r="K48" s="6">
        <f>STDEV(I48:I49)</f>
        <v>100.83854690635646</v>
      </c>
      <c r="N48">
        <f>I48/'Data for Chart'!$C$9</f>
        <v>0.96992217146364113</v>
      </c>
      <c r="O48" s="6">
        <f>AVERAGE(N48:N49)</f>
        <v>0.94838748737253009</v>
      </c>
      <c r="P48" s="6">
        <f>STDEV(N48:N49)</f>
        <v>3.0454642303069351E-2</v>
      </c>
    </row>
    <row r="49" spans="1:16" x14ac:dyDescent="0.35">
      <c r="A49" s="13" t="s">
        <v>59</v>
      </c>
      <c r="B49" s="5">
        <v>0.66200000000000003</v>
      </c>
      <c r="C49" s="5">
        <v>-6.0000000000000001E-3</v>
      </c>
      <c r="D49" s="5">
        <v>0.34599999999999997</v>
      </c>
      <c r="E49" s="4">
        <v>140</v>
      </c>
      <c r="F49" s="5">
        <f t="shared" si="20"/>
        <v>2.3333333333333335</v>
      </c>
      <c r="G49" s="15">
        <v>3.8194444444444443E-3</v>
      </c>
      <c r="H49" s="2">
        <f t="shared" si="19"/>
        <v>5.5</v>
      </c>
      <c r="I49" s="3">
        <f t="shared" si="21"/>
        <v>3068.9078186796473</v>
      </c>
      <c r="J49" s="6"/>
      <c r="K49" s="6"/>
      <c r="N49">
        <f>I49/'Data for Chart'!$C$9</f>
        <v>0.92685280328141906</v>
      </c>
      <c r="O49" s="6"/>
      <c r="P49" s="6"/>
    </row>
    <row r="50" spans="1:16" x14ac:dyDescent="0.35">
      <c r="N50">
        <f>I50/'[1]Data for Chart'!$C$11</f>
        <v>0</v>
      </c>
      <c r="O50" s="6">
        <f>AVERAGE(N50:N51)</f>
        <v>0</v>
      </c>
      <c r="P50" s="6">
        <f>STDEV(N50:N51)</f>
        <v>0</v>
      </c>
    </row>
    <row r="51" spans="1:16" x14ac:dyDescent="0.35">
      <c r="N51">
        <f>I51/'[1]Data for Chart'!$C$11</f>
        <v>0</v>
      </c>
      <c r="O51" s="6"/>
      <c r="P51" s="6"/>
    </row>
    <row r="52" spans="1:16" x14ac:dyDescent="0.35">
      <c r="N52">
        <f>I52/'[1]Data for Chart'!$C$11</f>
        <v>0</v>
      </c>
      <c r="O52" s="6">
        <f>AVERAGE(N52:N53)</f>
        <v>0</v>
      </c>
      <c r="P52" s="6">
        <f>STDEV(N52:N53)</f>
        <v>0</v>
      </c>
    </row>
    <row r="53" spans="1:16" x14ac:dyDescent="0.35">
      <c r="N53">
        <f>I53/'[1]Data for Chart'!$C$11</f>
        <v>0</v>
      </c>
      <c r="O53" s="6"/>
      <c r="P53" s="6"/>
    </row>
    <row r="54" spans="1:16" x14ac:dyDescent="0.35">
      <c r="N54">
        <f>I54/'[1]Data for Chart'!$C$11</f>
        <v>0</v>
      </c>
      <c r="O54" s="6">
        <f>AVERAGE(N54:N55)</f>
        <v>0</v>
      </c>
      <c r="P54" s="6">
        <f>STDEV(N54:N55)</f>
        <v>0</v>
      </c>
    </row>
    <row r="55" spans="1:16" x14ac:dyDescent="0.35">
      <c r="N55">
        <f>I55/'[1]Data for Chart'!$C$11</f>
        <v>0</v>
      </c>
      <c r="O55" s="6"/>
      <c r="P55" s="6"/>
    </row>
    <row r="56" spans="1:16" x14ac:dyDescent="0.35">
      <c r="N56">
        <f>I56/'[1]Data for Chart'!$C$11</f>
        <v>0</v>
      </c>
      <c r="O56" s="6">
        <f>AVERAGE(N56:N57)</f>
        <v>0</v>
      </c>
      <c r="P56" s="6">
        <f>STDEV(N56:N57)</f>
        <v>0</v>
      </c>
    </row>
    <row r="57" spans="1:16" x14ac:dyDescent="0.35">
      <c r="N57">
        <f>I57/'[1]Data for Chart'!$C$11</f>
        <v>0</v>
      </c>
      <c r="O57" s="6"/>
      <c r="P57" s="6"/>
    </row>
    <row r="58" spans="1:16" x14ac:dyDescent="0.35">
      <c r="N58">
        <f>I58/'[1]Data for Chart'!$C$11</f>
        <v>0</v>
      </c>
      <c r="O58" s="6">
        <f>AVERAGE(N58:N59)</f>
        <v>0</v>
      </c>
      <c r="P58" s="6">
        <f>STDEV(N58:N59)</f>
        <v>0</v>
      </c>
    </row>
    <row r="59" spans="1:16" x14ac:dyDescent="0.35">
      <c r="N59">
        <f>I59/'[1]Data for Chart'!$C$11</f>
        <v>0</v>
      </c>
      <c r="O59" s="6"/>
      <c r="P59" s="6"/>
    </row>
    <row r="60" spans="1:16" x14ac:dyDescent="0.35">
      <c r="N60">
        <f>I60/'[1]Data for Chart'!$C$11</f>
        <v>0</v>
      </c>
      <c r="O60" s="6">
        <f>AVERAGE(N60:N61)</f>
        <v>0</v>
      </c>
      <c r="P60" s="6">
        <f>STDEV(N60:N61)</f>
        <v>0</v>
      </c>
    </row>
    <row r="61" spans="1:16" x14ac:dyDescent="0.35">
      <c r="N61">
        <f>I61/'[1]Data for Chart'!$C$11</f>
        <v>0</v>
      </c>
      <c r="O61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V33"/>
  <sheetViews>
    <sheetView topLeftCell="B1" workbookViewId="0">
      <selection activeCell="I12" sqref="I12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1" ht="31" x14ac:dyDescent="0.35">
      <c r="A2" s="17" t="s">
        <v>51</v>
      </c>
      <c r="B2" s="14" t="s">
        <v>0</v>
      </c>
      <c r="C2" s="14" t="s">
        <v>8</v>
      </c>
      <c r="D2" s="14" t="s">
        <v>10</v>
      </c>
      <c r="F2" s="10"/>
      <c r="G2" s="22" t="s">
        <v>69</v>
      </c>
      <c r="H2" s="22" t="s">
        <v>68</v>
      </c>
      <c r="K2" t="s">
        <v>86</v>
      </c>
    </row>
    <row r="3" spans="1:11" x14ac:dyDescent="0.35">
      <c r="A3" s="18" t="s">
        <v>60</v>
      </c>
      <c r="B3" s="19" t="s">
        <v>94</v>
      </c>
      <c r="C3" s="8">
        <f>AVERAGE(Raw_Data!J2,Raw_Data!J4,Raw_Data!J6)</f>
        <v>278.25818897480343</v>
      </c>
      <c r="D3" s="8">
        <f>STDEV(Raw_Data!J2,Raw_Data!J4,Raw_Data!J6)</f>
        <v>15.612948816641619</v>
      </c>
      <c r="F3" s="19" t="s">
        <v>81</v>
      </c>
      <c r="G3" s="10">
        <f>C3/$C$9</f>
        <v>8.4037839428577885E-2</v>
      </c>
      <c r="H3" s="10">
        <f>G3*SQRT(($D$9/$C$9)^2+(D3/C3)^2)</f>
        <v>7.4632119184704681E-3</v>
      </c>
      <c r="J3" t="s">
        <v>85</v>
      </c>
      <c r="K3">
        <f>G3/G4</f>
        <v>1.4465873738375024</v>
      </c>
    </row>
    <row r="4" spans="1:11" x14ac:dyDescent="0.35">
      <c r="A4" s="10" t="s">
        <v>61</v>
      </c>
      <c r="B4" s="19" t="s">
        <v>95</v>
      </c>
      <c r="C4" s="8">
        <f>AVERAGE(Raw_Data!J8,Raw_Data!J10,Raw_Data!J12)</f>
        <v>196.28348828465278</v>
      </c>
      <c r="D4" s="8">
        <f>STDEV(Raw_Data!J8,Raw_Data!J10,Raw_Data!J12)</f>
        <v>9.1368606923115507</v>
      </c>
      <c r="F4" s="19" t="s">
        <v>82</v>
      </c>
      <c r="G4" s="10">
        <f>C4/$C$10</f>
        <v>5.8093856581675103E-2</v>
      </c>
      <c r="H4" s="10">
        <f>G4*SQRT(($D$10/$C$10)^2+(D4/C4)^2)</f>
        <v>4.4989934676500833E-3</v>
      </c>
      <c r="J4" t="s">
        <v>96</v>
      </c>
      <c r="K4">
        <f>G5/G6</f>
        <v>1.439190224035364</v>
      </c>
    </row>
    <row r="5" spans="1:11" x14ac:dyDescent="0.35">
      <c r="A5" s="10" t="s">
        <v>62</v>
      </c>
      <c r="B5" s="19" t="s">
        <v>92</v>
      </c>
      <c r="C5" s="8">
        <f>AVERAGE(Raw_Data!J14,Raw_Data!J16,Raw_Data!J18)</f>
        <v>1260.621621712263</v>
      </c>
      <c r="D5" s="8">
        <f>STDEV(Raw_Data!J14,Raw_Data!J16,Raw_Data!J18)</f>
        <v>21.274439248332278</v>
      </c>
      <c r="F5" s="19" t="s">
        <v>92</v>
      </c>
      <c r="G5" s="10">
        <f>C5/$C$9</f>
        <v>0.38072524591627233</v>
      </c>
      <c r="H5" s="10">
        <f>G5*SQRT(($D$9/$C$9)^2+(D5/C5)^2)</f>
        <v>2.6984094767907373E-2</v>
      </c>
      <c r="I5" s="16"/>
      <c r="J5" t="s">
        <v>97</v>
      </c>
      <c r="K5">
        <f>G7/G8</f>
        <v>0.84785105515624803</v>
      </c>
    </row>
    <row r="6" spans="1:11" x14ac:dyDescent="0.35">
      <c r="A6" s="10" t="s">
        <v>63</v>
      </c>
      <c r="B6" s="19" t="s">
        <v>93</v>
      </c>
      <c r="C6" s="8">
        <f>AVERAGE(Raw_Data!J20,Raw_Data!J22,Raw_Data!J24)</f>
        <v>893.81375715113393</v>
      </c>
      <c r="D6" s="8">
        <f>STDEV(Raw_Data!J20,Raw_Data!J22,Raw_Data!J24)</f>
        <v>13.729971788213293</v>
      </c>
      <c r="F6" s="19" t="s">
        <v>93</v>
      </c>
      <c r="G6" s="10">
        <f>C6/$C$10</f>
        <v>0.26454129520748959</v>
      </c>
      <c r="H6" s="10">
        <f>G6*SQRT(($D$10/$C$10)^2+(D6/C6)^2)</f>
        <v>1.6869826167439594E-2</v>
      </c>
    </row>
    <row r="7" spans="1:11" x14ac:dyDescent="0.35">
      <c r="A7" s="10" t="s">
        <v>64</v>
      </c>
      <c r="B7" s="19" t="s">
        <v>90</v>
      </c>
      <c r="C7" s="8">
        <f>AVERAGE(Raw_Data!J30,Raw_Data!J26,Raw_Data!J28)</f>
        <v>1434.8773579406306</v>
      </c>
      <c r="D7" s="8">
        <f>STDEV(Raw_Data!J30,Raw_Data!J26,Raw_Data!J28)</f>
        <v>19.194135138343619</v>
      </c>
      <c r="F7" s="19" t="s">
        <v>90</v>
      </c>
      <c r="G7" s="10">
        <f>C7/$C$9</f>
        <v>0.43335289951605271</v>
      </c>
      <c r="H7" s="10">
        <f>G7*SQRT(($D$9/$C$9)^2+(D7/C7)^2)</f>
        <v>3.0388740617673958E-2</v>
      </c>
    </row>
    <row r="8" spans="1:11" x14ac:dyDescent="0.35">
      <c r="A8" s="10" t="s">
        <v>65</v>
      </c>
      <c r="B8" s="19" t="s">
        <v>91</v>
      </c>
      <c r="C8" s="8">
        <f>AVERAGE(Raw_Data!J36,Raw_Data!J32,Raw_Data!J34)</f>
        <v>1726.9338449792042</v>
      </c>
      <c r="D8" s="8">
        <f>STDEV(Raw_Data!J36,Raw_Data!J32,Raw_Data!J34)</f>
        <v>30.642280791017633</v>
      </c>
      <c r="F8" s="19" t="s">
        <v>91</v>
      </c>
      <c r="G8" s="10">
        <f>C8/$C$10</f>
        <v>0.51111913688211585</v>
      </c>
      <c r="H8" s="10">
        <f>G8*SQRT(($D$10/$C$10)^2+(D8/C8)^2)</f>
        <v>3.2908703251870938E-2</v>
      </c>
    </row>
    <row r="9" spans="1:11" x14ac:dyDescent="0.35">
      <c r="A9" s="10" t="s">
        <v>66</v>
      </c>
      <c r="B9" s="20" t="s">
        <v>83</v>
      </c>
      <c r="C9" s="8">
        <f>AVERAGE(Raw_Data!J42,Raw_Data!J38,Raw_Data!J40)</f>
        <v>3311.1059359312731</v>
      </c>
      <c r="D9" s="8">
        <f>STDEV(Raw_Data!J42,Raw_Data!J38,Raw_Data!J40)</f>
        <v>227.92661060886076</v>
      </c>
      <c r="F9" s="20"/>
      <c r="G9" s="10"/>
      <c r="H9" s="10"/>
    </row>
    <row r="10" spans="1:11" x14ac:dyDescent="0.35">
      <c r="A10" s="10" t="s">
        <v>67</v>
      </c>
      <c r="B10" s="20" t="s">
        <v>84</v>
      </c>
      <c r="C10" s="8">
        <f>AVERAGE(Raw_Data!J48,Raw_Data!J44,Raw_Data!J46)</f>
        <v>3378.7305549029029</v>
      </c>
      <c r="D10" s="8">
        <f>STDEV(Raw_Data!J48,Raw_Data!J44,Raw_Data!J46)</f>
        <v>209.1175628302457</v>
      </c>
      <c r="F10" s="20"/>
      <c r="G10" s="10"/>
      <c r="H10" s="10"/>
    </row>
    <row r="11" spans="1:11" x14ac:dyDescent="0.35">
      <c r="A11" s="10"/>
      <c r="B11" s="20"/>
      <c r="C11" s="8"/>
      <c r="D11" s="8"/>
      <c r="F11" s="12"/>
      <c r="G11" s="10"/>
      <c r="H11" s="10"/>
    </row>
    <row r="12" spans="1:11" x14ac:dyDescent="0.35">
      <c r="A12" s="10"/>
      <c r="B12" s="20"/>
      <c r="C12" s="8"/>
      <c r="D12" s="8"/>
      <c r="F12" s="12"/>
      <c r="G12" s="10"/>
      <c r="H12" s="10"/>
    </row>
    <row r="13" spans="1:11" x14ac:dyDescent="0.35">
      <c r="A13" s="10"/>
      <c r="B13" s="20"/>
      <c r="C13" s="8"/>
      <c r="D13" s="8"/>
    </row>
    <row r="14" spans="1:11" x14ac:dyDescent="0.35">
      <c r="A14" s="10"/>
      <c r="B14" s="21"/>
      <c r="C14" s="8"/>
      <c r="D14" s="8"/>
    </row>
    <row r="23" spans="15:22" x14ac:dyDescent="0.35">
      <c r="P23" t="s">
        <v>98</v>
      </c>
      <c r="Q23" s="30">
        <v>44231</v>
      </c>
      <c r="R23" s="30">
        <v>44376</v>
      </c>
      <c r="S23" s="30">
        <v>44425</v>
      </c>
      <c r="T23" s="30">
        <v>44236</v>
      </c>
      <c r="U23" s="30">
        <v>44586</v>
      </c>
      <c r="V23" t="s">
        <v>109</v>
      </c>
    </row>
    <row r="24" spans="15:22" x14ac:dyDescent="0.35">
      <c r="O24" t="s">
        <v>83</v>
      </c>
      <c r="P24">
        <v>3311.1059359312731</v>
      </c>
      <c r="Q24">
        <v>3339.104695917666</v>
      </c>
      <c r="R24">
        <v>3095.0574425087229</v>
      </c>
      <c r="S24">
        <v>2815.7785310563086</v>
      </c>
      <c r="T24" s="8">
        <v>3427.984172292412</v>
      </c>
      <c r="U24" s="8">
        <v>3437.6755860874996</v>
      </c>
      <c r="V24" s="31">
        <v>3137.7894309637727</v>
      </c>
    </row>
    <row r="25" spans="15:22" x14ac:dyDescent="0.35">
      <c r="O25" t="s">
        <v>84</v>
      </c>
      <c r="P25">
        <v>3378.7305549029029</v>
      </c>
      <c r="Q25">
        <v>3503.3657727172272</v>
      </c>
      <c r="R25">
        <v>3720.4776649709052</v>
      </c>
      <c r="S25">
        <v>3159.9991550784703</v>
      </c>
      <c r="T25" s="8">
        <v>3701.6517919029357</v>
      </c>
      <c r="U25" s="8">
        <v>3358.6987191623634</v>
      </c>
      <c r="V25" s="31">
        <v>3319.3248152025626</v>
      </c>
    </row>
    <row r="26" spans="15:22" x14ac:dyDescent="0.35">
      <c r="O26" t="s">
        <v>99</v>
      </c>
      <c r="P26">
        <f>P25/P24</f>
        <v>1.0204235745639501</v>
      </c>
      <c r="Q26">
        <f t="shared" ref="Q26:S26" si="0">Q25/Q24</f>
        <v>1.0491931495889852</v>
      </c>
      <c r="R26">
        <f t="shared" si="0"/>
        <v>1.2020706349007995</v>
      </c>
      <c r="S26">
        <f t="shared" si="0"/>
        <v>1.1222470518279828</v>
      </c>
      <c r="T26">
        <f>T25/T24</f>
        <v>1.0798333964965516</v>
      </c>
      <c r="U26">
        <f>U25/U24</f>
        <v>0.9770260849381015</v>
      </c>
      <c r="V26">
        <f>V25/V24</f>
        <v>1.0578545464037181</v>
      </c>
    </row>
    <row r="27" spans="15:22" x14ac:dyDescent="0.35">
      <c r="O27" t="s">
        <v>100</v>
      </c>
      <c r="P27" t="s">
        <v>101</v>
      </c>
      <c r="Q27" t="s">
        <v>102</v>
      </c>
      <c r="R27" t="s">
        <v>103</v>
      </c>
      <c r="S27" t="s">
        <v>104</v>
      </c>
      <c r="T27" t="s">
        <v>107</v>
      </c>
      <c r="U27" t="s">
        <v>108</v>
      </c>
      <c r="V27" t="s">
        <v>110</v>
      </c>
    </row>
    <row r="31" spans="15:22" x14ac:dyDescent="0.35">
      <c r="O31" t="s">
        <v>105</v>
      </c>
      <c r="P31" s="8">
        <v>278.25818897480343</v>
      </c>
      <c r="Q31" s="8">
        <v>287.44245166643265</v>
      </c>
      <c r="R31" s="8">
        <v>286.28790503194244</v>
      </c>
      <c r="S31" s="8">
        <v>265.30335019918351</v>
      </c>
      <c r="T31">
        <v>258.50563950294276</v>
      </c>
    </row>
    <row r="32" spans="15:22" x14ac:dyDescent="0.35">
      <c r="O32" t="s">
        <v>106</v>
      </c>
      <c r="P32" s="8">
        <v>196.28348828465278</v>
      </c>
      <c r="Q32" s="8">
        <v>160.30525798129617</v>
      </c>
      <c r="R32" s="8">
        <v>195.94854074833225</v>
      </c>
      <c r="S32" s="8">
        <v>157.78142588788953</v>
      </c>
      <c r="T32">
        <v>183.84716813822868</v>
      </c>
    </row>
    <row r="33" spans="15:20" x14ac:dyDescent="0.35">
      <c r="O33" t="s">
        <v>99</v>
      </c>
      <c r="P33">
        <f>P31/P32</f>
        <v>1.4176342157281712</v>
      </c>
      <c r="Q33">
        <f>Q31/Q32</f>
        <v>1.7930943456637609</v>
      </c>
      <c r="R33">
        <f>R31/R32</f>
        <v>1.4610361676519863</v>
      </c>
      <c r="S33">
        <f>S31/S32</f>
        <v>1.6814612284445505</v>
      </c>
      <c r="T33">
        <f>T31/T32</f>
        <v>1.4060898632312944</v>
      </c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25"/>
  <sheetViews>
    <sheetView workbookViewId="0">
      <selection activeCell="G13" sqref="G13"/>
    </sheetView>
  </sheetViews>
  <sheetFormatPr defaultColWidth="10.6640625" defaultRowHeight="15.5" x14ac:dyDescent="0.35"/>
  <cols>
    <col min="7" max="7" width="11.1640625" bestFit="1" customWidth="1"/>
  </cols>
  <sheetData>
    <row r="1" spans="1:8" ht="47" thickBot="1" x14ac:dyDescent="0.4">
      <c r="A1" s="23" t="s">
        <v>70</v>
      </c>
      <c r="B1" s="24" t="s">
        <v>71</v>
      </c>
      <c r="C1" s="24" t="s">
        <v>72</v>
      </c>
      <c r="D1" s="24" t="s">
        <v>73</v>
      </c>
      <c r="E1" s="24" t="s">
        <v>78</v>
      </c>
      <c r="F1" s="26" t="s">
        <v>79</v>
      </c>
      <c r="G1" s="26" t="s">
        <v>80</v>
      </c>
      <c r="H1" s="26" t="s">
        <v>74</v>
      </c>
    </row>
    <row r="2" spans="1:8" ht="16" thickBot="1" x14ac:dyDescent="0.4">
      <c r="A2" s="33">
        <v>96</v>
      </c>
      <c r="B2" s="33" t="s">
        <v>75</v>
      </c>
      <c r="C2" s="33" t="s">
        <v>87</v>
      </c>
      <c r="D2" s="25">
        <v>1</v>
      </c>
      <c r="E2" s="25">
        <v>0.16</v>
      </c>
      <c r="F2">
        <v>0.108</v>
      </c>
      <c r="G2" s="27">
        <f>5000*F2/20/E2</f>
        <v>168.75</v>
      </c>
      <c r="H2">
        <v>0.104</v>
      </c>
    </row>
    <row r="3" spans="1:8" ht="16" thickBot="1" x14ac:dyDescent="0.4">
      <c r="A3" s="34"/>
      <c r="B3" s="34"/>
      <c r="C3" s="34"/>
      <c r="D3" s="25">
        <v>2</v>
      </c>
      <c r="E3" s="25">
        <v>0.21299999999999999</v>
      </c>
      <c r="F3">
        <v>0.108</v>
      </c>
      <c r="G3" s="27">
        <f t="shared" ref="G3:G25" si="0">5000*F3/20/E3</f>
        <v>126.7605633802817</v>
      </c>
      <c r="H3">
        <v>0.113</v>
      </c>
    </row>
    <row r="4" spans="1:8" ht="16" thickBot="1" x14ac:dyDescent="0.4">
      <c r="A4" s="35"/>
      <c r="B4" s="35"/>
      <c r="C4" s="34"/>
      <c r="D4" s="25">
        <v>3</v>
      </c>
      <c r="E4" s="25">
        <v>0.214</v>
      </c>
      <c r="F4">
        <v>0.108</v>
      </c>
      <c r="G4" s="27">
        <f t="shared" si="0"/>
        <v>126.16822429906543</v>
      </c>
      <c r="H4">
        <v>0.105</v>
      </c>
    </row>
    <row r="5" spans="1:8" ht="16" thickBot="1" x14ac:dyDescent="0.4">
      <c r="A5" s="33">
        <v>97</v>
      </c>
      <c r="B5" s="33" t="s">
        <v>76</v>
      </c>
      <c r="C5" s="34"/>
      <c r="D5" s="25">
        <v>4</v>
      </c>
      <c r="E5" s="25">
        <v>0.28799999999999998</v>
      </c>
      <c r="F5">
        <v>0.13</v>
      </c>
      <c r="G5" s="28">
        <f t="shared" si="0"/>
        <v>112.84722222222223</v>
      </c>
      <c r="H5" s="29">
        <v>0.13100000000000001</v>
      </c>
    </row>
    <row r="6" spans="1:8" ht="16" thickBot="1" x14ac:dyDescent="0.4">
      <c r="A6" s="34"/>
      <c r="B6" s="34"/>
      <c r="C6" s="34"/>
      <c r="D6" s="25">
        <v>5</v>
      </c>
      <c r="E6" s="25">
        <v>0.41199999999999998</v>
      </c>
      <c r="F6">
        <v>0.13</v>
      </c>
      <c r="G6" s="28">
        <f t="shared" si="0"/>
        <v>78.883495145631073</v>
      </c>
      <c r="H6">
        <v>0.109</v>
      </c>
    </row>
    <row r="7" spans="1:8" ht="16" thickBot="1" x14ac:dyDescent="0.4">
      <c r="A7" s="35"/>
      <c r="B7" s="35"/>
      <c r="C7" s="35"/>
      <c r="D7" s="25">
        <v>6</v>
      </c>
      <c r="E7" s="25">
        <v>0.40600000000000003</v>
      </c>
      <c r="F7">
        <v>0.13</v>
      </c>
      <c r="G7" s="28">
        <f t="shared" si="0"/>
        <v>80.049261083743843</v>
      </c>
      <c r="H7" s="29">
        <v>9.9000000000000005E-2</v>
      </c>
    </row>
    <row r="8" spans="1:8" ht="16" thickBot="1" x14ac:dyDescent="0.4">
      <c r="A8" s="33">
        <v>159</v>
      </c>
      <c r="B8" s="33" t="s">
        <v>75</v>
      </c>
      <c r="C8" s="33" t="s">
        <v>89</v>
      </c>
      <c r="D8" s="25">
        <v>7</v>
      </c>
      <c r="E8" s="25">
        <v>0.21299999999999999</v>
      </c>
      <c r="F8">
        <v>0.108</v>
      </c>
      <c r="G8" s="27">
        <f t="shared" si="0"/>
        <v>126.7605633802817</v>
      </c>
      <c r="H8">
        <v>0.105</v>
      </c>
    </row>
    <row r="9" spans="1:8" ht="16" thickBot="1" x14ac:dyDescent="0.4">
      <c r="A9" s="34"/>
      <c r="B9" s="34"/>
      <c r="C9" s="34"/>
      <c r="D9" s="25">
        <v>8</v>
      </c>
      <c r="E9" s="25">
        <v>0.13</v>
      </c>
      <c r="F9">
        <v>0.108</v>
      </c>
      <c r="G9" s="27">
        <f t="shared" si="0"/>
        <v>207.69230769230768</v>
      </c>
      <c r="H9">
        <v>0.112</v>
      </c>
    </row>
    <row r="10" spans="1:8" ht="16" thickBot="1" x14ac:dyDescent="0.4">
      <c r="A10" s="35"/>
      <c r="B10" s="35"/>
      <c r="C10" s="34"/>
      <c r="D10" s="25">
        <v>9</v>
      </c>
      <c r="E10" s="25">
        <v>0.24299999999999999</v>
      </c>
      <c r="F10">
        <v>0.108</v>
      </c>
      <c r="G10" s="27">
        <f t="shared" si="0"/>
        <v>111.11111111111111</v>
      </c>
      <c r="H10" s="29">
        <v>0.121</v>
      </c>
    </row>
    <row r="11" spans="1:8" ht="16" thickBot="1" x14ac:dyDescent="0.4">
      <c r="A11" s="33">
        <v>161</v>
      </c>
      <c r="B11" s="33" t="s">
        <v>76</v>
      </c>
      <c r="C11" s="34"/>
      <c r="D11" s="25">
        <v>10</v>
      </c>
      <c r="E11" s="25">
        <v>0.33100000000000002</v>
      </c>
      <c r="F11">
        <v>0.13</v>
      </c>
      <c r="G11" s="28">
        <f t="shared" si="0"/>
        <v>98.187311178247725</v>
      </c>
      <c r="H11">
        <v>0.129</v>
      </c>
    </row>
    <row r="12" spans="1:8" ht="16" thickBot="1" x14ac:dyDescent="0.4">
      <c r="A12" s="34"/>
      <c r="B12" s="34"/>
      <c r="C12" s="34"/>
      <c r="D12" s="25">
        <v>11</v>
      </c>
      <c r="E12" s="25">
        <v>0.218</v>
      </c>
      <c r="F12">
        <v>0.13</v>
      </c>
      <c r="G12" s="28">
        <f t="shared" si="0"/>
        <v>149.08256880733944</v>
      </c>
      <c r="H12">
        <v>0.11700000000000001</v>
      </c>
    </row>
    <row r="13" spans="1:8" ht="16" thickBot="1" x14ac:dyDescent="0.4">
      <c r="A13" s="35"/>
      <c r="B13" s="35"/>
      <c r="C13" s="35"/>
      <c r="D13" s="25">
        <v>12</v>
      </c>
      <c r="E13" s="25">
        <v>0.223</v>
      </c>
      <c r="F13">
        <v>0.13</v>
      </c>
      <c r="G13" s="28">
        <f t="shared" si="0"/>
        <v>145.73991031390133</v>
      </c>
      <c r="H13">
        <v>0.13</v>
      </c>
    </row>
    <row r="14" spans="1:8" ht="16" thickBot="1" x14ac:dyDescent="0.4">
      <c r="A14" s="33">
        <v>158</v>
      </c>
      <c r="B14" s="33" t="s">
        <v>75</v>
      </c>
      <c r="C14" s="33" t="s">
        <v>88</v>
      </c>
      <c r="D14" s="25">
        <v>13</v>
      </c>
      <c r="E14" s="25">
        <v>0.24</v>
      </c>
      <c r="F14">
        <v>0.108</v>
      </c>
      <c r="G14" s="27">
        <f t="shared" si="0"/>
        <v>112.5</v>
      </c>
      <c r="H14">
        <v>0.10100000000000001</v>
      </c>
    </row>
    <row r="15" spans="1:8" ht="16" thickBot="1" x14ac:dyDescent="0.4">
      <c r="A15" s="34"/>
      <c r="B15" s="34"/>
      <c r="C15" s="34"/>
      <c r="D15" s="25">
        <v>14</v>
      </c>
      <c r="E15" s="25">
        <v>0.22500000000000001</v>
      </c>
      <c r="F15">
        <v>0.108</v>
      </c>
      <c r="G15" s="27">
        <f t="shared" si="0"/>
        <v>120</v>
      </c>
      <c r="H15" s="29">
        <v>9.8000000000000004E-2</v>
      </c>
    </row>
    <row r="16" spans="1:8" ht="16" thickBot="1" x14ac:dyDescent="0.4">
      <c r="A16" s="35"/>
      <c r="B16" s="35"/>
      <c r="C16" s="34"/>
      <c r="D16" s="25">
        <v>15</v>
      </c>
      <c r="E16" s="25">
        <v>0.24</v>
      </c>
      <c r="F16">
        <v>0.108</v>
      </c>
      <c r="G16" s="27">
        <f t="shared" si="0"/>
        <v>112.5</v>
      </c>
      <c r="H16">
        <v>0.1</v>
      </c>
    </row>
    <row r="17" spans="1:8" ht="16" thickBot="1" x14ac:dyDescent="0.4">
      <c r="A17" s="33">
        <v>160</v>
      </c>
      <c r="B17" s="33" t="s">
        <v>76</v>
      </c>
      <c r="C17" s="34"/>
      <c r="D17" s="25">
        <v>16</v>
      </c>
      <c r="E17" s="25">
        <v>0.30499999999999999</v>
      </c>
      <c r="F17">
        <v>0.13</v>
      </c>
      <c r="G17" s="28">
        <f t="shared" si="0"/>
        <v>106.55737704918033</v>
      </c>
      <c r="H17">
        <v>0.122</v>
      </c>
    </row>
    <row r="18" spans="1:8" ht="16" thickBot="1" x14ac:dyDescent="0.4">
      <c r="A18" s="34"/>
      <c r="B18" s="34"/>
      <c r="C18" s="34"/>
      <c r="D18" s="25">
        <v>17</v>
      </c>
      <c r="E18" s="25">
        <v>0.33400000000000002</v>
      </c>
      <c r="F18">
        <v>0.13</v>
      </c>
      <c r="G18" s="28">
        <f t="shared" si="0"/>
        <v>97.305389221556879</v>
      </c>
      <c r="H18">
        <v>0.125</v>
      </c>
    </row>
    <row r="19" spans="1:8" ht="16" thickBot="1" x14ac:dyDescent="0.4">
      <c r="A19" s="35"/>
      <c r="B19" s="35"/>
      <c r="C19" s="35"/>
      <c r="D19" s="25">
        <v>18</v>
      </c>
      <c r="E19" s="25">
        <v>0.29599999999999999</v>
      </c>
      <c r="F19">
        <v>0.13</v>
      </c>
      <c r="G19" s="28">
        <f t="shared" si="0"/>
        <v>109.79729729729731</v>
      </c>
      <c r="H19">
        <v>0.126</v>
      </c>
    </row>
    <row r="20" spans="1:8" ht="16" thickBot="1" x14ac:dyDescent="0.4">
      <c r="A20" s="33">
        <v>112</v>
      </c>
      <c r="B20" s="33" t="s">
        <v>75</v>
      </c>
      <c r="C20" s="33" t="s">
        <v>77</v>
      </c>
      <c r="D20" s="25">
        <v>19</v>
      </c>
      <c r="E20" s="25">
        <v>0.308</v>
      </c>
      <c r="F20">
        <v>0.108</v>
      </c>
      <c r="G20" s="27">
        <f t="shared" si="0"/>
        <v>87.662337662337663</v>
      </c>
      <c r="H20">
        <v>0.10299999999999999</v>
      </c>
    </row>
    <row r="21" spans="1:8" ht="16" thickBot="1" x14ac:dyDescent="0.4">
      <c r="A21" s="34"/>
      <c r="B21" s="34"/>
      <c r="C21" s="34"/>
      <c r="D21" s="25">
        <v>20</v>
      </c>
      <c r="E21" s="25">
        <v>0.159</v>
      </c>
      <c r="F21">
        <v>0.108</v>
      </c>
      <c r="G21" s="27">
        <f t="shared" si="0"/>
        <v>169.81132075471697</v>
      </c>
      <c r="H21">
        <v>0.108</v>
      </c>
    </row>
    <row r="22" spans="1:8" ht="16" thickBot="1" x14ac:dyDescent="0.4">
      <c r="A22" s="35"/>
      <c r="B22" s="35"/>
      <c r="C22" s="34"/>
      <c r="D22" s="25">
        <v>21</v>
      </c>
      <c r="E22" s="25">
        <v>0.249</v>
      </c>
      <c r="F22">
        <v>0.108</v>
      </c>
      <c r="G22" s="27">
        <f t="shared" si="0"/>
        <v>108.43373493975903</v>
      </c>
      <c r="H22">
        <v>0.10299999999999999</v>
      </c>
    </row>
    <row r="23" spans="1:8" ht="16" thickBot="1" x14ac:dyDescent="0.4">
      <c r="A23" s="33">
        <v>111</v>
      </c>
      <c r="B23" s="33" t="s">
        <v>76</v>
      </c>
      <c r="C23" s="34"/>
      <c r="D23" s="25">
        <v>22</v>
      </c>
      <c r="E23" s="25">
        <v>0.27500000000000002</v>
      </c>
      <c r="F23">
        <v>0.13</v>
      </c>
      <c r="G23" s="28">
        <f t="shared" si="0"/>
        <v>118.18181818181817</v>
      </c>
      <c r="H23">
        <v>0.128</v>
      </c>
    </row>
    <row r="24" spans="1:8" ht="16" thickBot="1" x14ac:dyDescent="0.4">
      <c r="A24" s="34"/>
      <c r="B24" s="34"/>
      <c r="C24" s="34"/>
      <c r="D24" s="25">
        <v>23</v>
      </c>
      <c r="E24" s="25">
        <v>0.28599999999999998</v>
      </c>
      <c r="F24">
        <v>0.13</v>
      </c>
      <c r="G24" s="28">
        <f t="shared" si="0"/>
        <v>113.63636363636364</v>
      </c>
      <c r="H24">
        <v>0.126</v>
      </c>
    </row>
    <row r="25" spans="1:8" ht="16" thickBot="1" x14ac:dyDescent="0.4">
      <c r="A25" s="35"/>
      <c r="B25" s="35"/>
      <c r="C25" s="35"/>
      <c r="D25" s="25">
        <v>24</v>
      </c>
      <c r="E25" s="25">
        <v>0.33300000000000002</v>
      </c>
      <c r="F25">
        <v>0.13</v>
      </c>
      <c r="G25" s="28">
        <f t="shared" si="0"/>
        <v>97.597597597597598</v>
      </c>
      <c r="H25">
        <v>0.11700000000000001</v>
      </c>
    </row>
  </sheetData>
  <mergeCells count="20">
    <mergeCell ref="A14:A16"/>
    <mergeCell ref="B14:B16"/>
    <mergeCell ref="C14:C19"/>
    <mergeCell ref="A17:A19"/>
    <mergeCell ref="B17:B19"/>
    <mergeCell ref="A20:A22"/>
    <mergeCell ref="B20:B22"/>
    <mergeCell ref="C20:C25"/>
    <mergeCell ref="A23:A25"/>
    <mergeCell ref="B23:B25"/>
    <mergeCell ref="A2:A4"/>
    <mergeCell ref="B2:B4"/>
    <mergeCell ref="C2:C7"/>
    <mergeCell ref="A5:A7"/>
    <mergeCell ref="B5:B7"/>
    <mergeCell ref="A8:A10"/>
    <mergeCell ref="B8:B10"/>
    <mergeCell ref="C8:C13"/>
    <mergeCell ref="A11:A13"/>
    <mergeCell ref="B11:B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9E00-B06B-45E8-A640-BAE7F87F1594}">
  <dimension ref="A2:V33"/>
  <sheetViews>
    <sheetView workbookViewId="0">
      <selection activeCell="E6" sqref="E6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9" x14ac:dyDescent="0.35">
      <c r="A2" s="17" t="s">
        <v>51</v>
      </c>
      <c r="B2" s="14" t="s">
        <v>0</v>
      </c>
      <c r="C2" s="14" t="s">
        <v>8</v>
      </c>
      <c r="D2" s="14" t="s">
        <v>10</v>
      </c>
      <c r="F2" s="10"/>
      <c r="G2" s="22" t="s">
        <v>86</v>
      </c>
      <c r="H2" s="22"/>
    </row>
    <row r="3" spans="1:9" x14ac:dyDescent="0.35">
      <c r="A3" s="18" t="s">
        <v>60</v>
      </c>
      <c r="B3" s="19" t="s">
        <v>94</v>
      </c>
      <c r="C3" s="36">
        <f>AVERAGE(Raw_Data!O2,Raw_Data!O4,Raw_Data!O6)</f>
        <v>1</v>
      </c>
      <c r="D3" s="8">
        <f>STDEV(Raw_Data!O2,Raw_Data!O4,Raw_Data!O6)</f>
        <v>5.6109575334206463E-2</v>
      </c>
      <c r="F3" s="19" t="s">
        <v>85</v>
      </c>
      <c r="G3" s="10">
        <f>C3/C4</f>
        <v>1.4176342157281714</v>
      </c>
      <c r="H3" s="10"/>
    </row>
    <row r="4" spans="1:9" x14ac:dyDescent="0.35">
      <c r="A4" s="10" t="s">
        <v>61</v>
      </c>
      <c r="B4" s="19" t="s">
        <v>95</v>
      </c>
      <c r="C4" s="36">
        <f>AVERAGE(Raw_Data!O8,Raw_Data!O10,Raw_Data!O12)</f>
        <v>0.70540058140903961</v>
      </c>
      <c r="D4" s="8">
        <f>STDEV(Raw_Data!O8,Raw_Data!O10,Raw_Data!O12)</f>
        <v>3.2835909433518586E-2</v>
      </c>
      <c r="F4" s="19" t="s">
        <v>96</v>
      </c>
      <c r="G4" s="10">
        <f>C5/C6</f>
        <v>1.4103851184057197</v>
      </c>
      <c r="H4" s="10"/>
    </row>
    <row r="5" spans="1:9" x14ac:dyDescent="0.35">
      <c r="A5" s="10" t="s">
        <v>62</v>
      </c>
      <c r="B5" s="19" t="s">
        <v>92</v>
      </c>
      <c r="C5" s="36">
        <f>AVERAGE(Raw_Data!O14,Raw_Data!O16,Raw_Data!O18)</f>
        <v>1</v>
      </c>
      <c r="D5" s="8">
        <f>STDEV(Raw_Data!O14,Raw_Data!O16,Raw_Data!O18)</f>
        <v>1.6876149735902287E-2</v>
      </c>
      <c r="F5" s="19" t="s">
        <v>97</v>
      </c>
      <c r="G5" s="10">
        <f>C7/C8</f>
        <v>0.8308814851896712</v>
      </c>
      <c r="H5" s="10"/>
      <c r="I5" s="16"/>
    </row>
    <row r="6" spans="1:9" x14ac:dyDescent="0.35">
      <c r="A6" s="10" t="s">
        <v>63</v>
      </c>
      <c r="B6" s="19" t="s">
        <v>93</v>
      </c>
      <c r="C6" s="36">
        <f>AVERAGE(Raw_Data!O20,Raw_Data!O22,Raw_Data!O24)</f>
        <v>0.70902619926278476</v>
      </c>
      <c r="D6" s="8">
        <f>STDEV(Raw_Data!O20,Raw_Data!O22,Raw_Data!O24)</f>
        <v>1.0891429713512485E-2</v>
      </c>
      <c r="F6" s="19" t="s">
        <v>113</v>
      </c>
      <c r="G6" s="10">
        <f>C9/C10</f>
        <v>0.97998519921231975</v>
      </c>
      <c r="H6" s="10"/>
    </row>
    <row r="7" spans="1:9" x14ac:dyDescent="0.35">
      <c r="A7" s="10" t="s">
        <v>64</v>
      </c>
      <c r="B7" s="19" t="s">
        <v>90</v>
      </c>
      <c r="C7" s="36">
        <f>AVERAGE(Raw_Data!O30,Raw_Data!O26,Raw_Data!O28)</f>
        <v>1</v>
      </c>
      <c r="D7" s="8">
        <f>STDEV(Raw_Data!O30,Raw_Data!O26,Raw_Data!O28)</f>
        <v>1.337684717939352E-2</v>
      </c>
      <c r="F7" s="19"/>
      <c r="G7" s="10"/>
      <c r="H7" s="10"/>
    </row>
    <row r="8" spans="1:9" x14ac:dyDescent="0.35">
      <c r="A8" s="10" t="s">
        <v>65</v>
      </c>
      <c r="B8" s="19" t="s">
        <v>91</v>
      </c>
      <c r="C8" s="36">
        <f>AVERAGE(Raw_Data!O36,Raw_Data!O32,Raw_Data!O34)</f>
        <v>1.2035410799552513</v>
      </c>
      <c r="D8" s="8">
        <f>STDEV(Raw_Data!O36,Raw_Data!O32,Raw_Data!O34)</f>
        <v>2.1355330907859717E-2</v>
      </c>
      <c r="F8" s="19"/>
      <c r="G8" s="10"/>
      <c r="H8" s="10"/>
    </row>
    <row r="9" spans="1:9" x14ac:dyDescent="0.35">
      <c r="A9" s="10" t="s">
        <v>66</v>
      </c>
      <c r="B9" s="20" t="s">
        <v>83</v>
      </c>
      <c r="C9" s="36">
        <f>AVERAGE(Raw_Data!O42,Raw_Data!O38,Raw_Data!O40)</f>
        <v>1</v>
      </c>
      <c r="D9" s="8">
        <f>STDEV(Raw_Data!O42,Raw_Data!O38,Raw_Data!O40)</f>
        <v>6.8837003411899161E-2</v>
      </c>
      <c r="F9" s="20"/>
      <c r="G9" s="10"/>
      <c r="H9" s="10"/>
    </row>
    <row r="10" spans="1:9" x14ac:dyDescent="0.35">
      <c r="A10" s="10" t="s">
        <v>67</v>
      </c>
      <c r="B10" s="20" t="s">
        <v>84</v>
      </c>
      <c r="C10" s="36">
        <f>AVERAGE(Raw_Data!O48,Raw_Data!O44,Raw_Data!O46)</f>
        <v>1.0204235745639501</v>
      </c>
      <c r="D10" s="8">
        <f>STDEV(Raw_Data!O48,Raw_Data!O44,Raw_Data!O46)</f>
        <v>6.3156409633698396E-2</v>
      </c>
      <c r="F10" s="20"/>
      <c r="G10" s="10"/>
      <c r="H10" s="10"/>
    </row>
    <row r="11" spans="1:9" x14ac:dyDescent="0.35">
      <c r="A11" s="10"/>
      <c r="B11" s="20"/>
      <c r="C11" s="8"/>
      <c r="D11" s="8"/>
      <c r="F11" s="12"/>
      <c r="G11" s="10"/>
      <c r="H11" s="10"/>
    </row>
    <row r="12" spans="1:9" x14ac:dyDescent="0.35">
      <c r="A12" s="10"/>
      <c r="B12" s="20"/>
      <c r="C12" s="8"/>
      <c r="D12" s="8"/>
      <c r="F12" s="12"/>
      <c r="G12" s="10"/>
      <c r="H12" s="10"/>
    </row>
    <row r="13" spans="1:9" x14ac:dyDescent="0.35">
      <c r="A13" s="10"/>
      <c r="B13" s="20"/>
      <c r="C13" s="8"/>
      <c r="D13" s="8"/>
    </row>
    <row r="14" spans="1:9" x14ac:dyDescent="0.35">
      <c r="A14" s="10"/>
      <c r="B14" s="21"/>
      <c r="C14" s="8"/>
      <c r="D14" s="8"/>
    </row>
    <row r="23" spans="15:22" x14ac:dyDescent="0.35">
      <c r="P23" t="s">
        <v>98</v>
      </c>
      <c r="Q23" s="30">
        <v>44231</v>
      </c>
      <c r="R23" s="30">
        <v>44376</v>
      </c>
      <c r="S23" s="30">
        <v>44425</v>
      </c>
      <c r="T23" s="30">
        <v>44236</v>
      </c>
      <c r="U23" s="30">
        <v>44586</v>
      </c>
      <c r="V23" t="s">
        <v>109</v>
      </c>
    </row>
    <row r="24" spans="15:22" x14ac:dyDescent="0.35">
      <c r="O24" t="s">
        <v>83</v>
      </c>
      <c r="P24">
        <v>3311.1059359312731</v>
      </c>
      <c r="Q24">
        <v>3339.104695917666</v>
      </c>
      <c r="R24">
        <v>3095.0574425087229</v>
      </c>
      <c r="S24">
        <v>2815.7785310563086</v>
      </c>
      <c r="T24" s="8">
        <v>3427.984172292412</v>
      </c>
      <c r="U24" s="8">
        <v>3437.6755860874996</v>
      </c>
      <c r="V24" s="31">
        <v>3137.7894309637727</v>
      </c>
    </row>
    <row r="25" spans="15:22" x14ac:dyDescent="0.35">
      <c r="O25" t="s">
        <v>84</v>
      </c>
      <c r="P25">
        <v>3378.7305549029029</v>
      </c>
      <c r="Q25">
        <v>3503.3657727172272</v>
      </c>
      <c r="R25">
        <v>3720.4776649709052</v>
      </c>
      <c r="S25">
        <v>3159.9991550784703</v>
      </c>
      <c r="T25" s="8">
        <v>3701.6517919029357</v>
      </c>
      <c r="U25" s="8">
        <v>3358.6987191623634</v>
      </c>
      <c r="V25" s="31">
        <v>3319.3248152025626</v>
      </c>
    </row>
    <row r="26" spans="15:22" x14ac:dyDescent="0.35">
      <c r="O26" t="s">
        <v>99</v>
      </c>
      <c r="P26">
        <f>P25/P24</f>
        <v>1.0204235745639501</v>
      </c>
      <c r="Q26">
        <f t="shared" ref="Q26:S26" si="0">Q25/Q24</f>
        <v>1.0491931495889852</v>
      </c>
      <c r="R26">
        <f t="shared" si="0"/>
        <v>1.2020706349007995</v>
      </c>
      <c r="S26">
        <f t="shared" si="0"/>
        <v>1.1222470518279828</v>
      </c>
      <c r="T26">
        <f>T25/T24</f>
        <v>1.0798333964965516</v>
      </c>
      <c r="U26">
        <f>U25/U24</f>
        <v>0.9770260849381015</v>
      </c>
      <c r="V26">
        <f>V25/V24</f>
        <v>1.0578545464037181</v>
      </c>
    </row>
    <row r="27" spans="15:22" x14ac:dyDescent="0.35">
      <c r="O27" t="s">
        <v>100</v>
      </c>
      <c r="P27" t="s">
        <v>101</v>
      </c>
      <c r="Q27" t="s">
        <v>102</v>
      </c>
      <c r="R27" t="s">
        <v>103</v>
      </c>
      <c r="S27" t="s">
        <v>104</v>
      </c>
      <c r="T27" t="s">
        <v>107</v>
      </c>
      <c r="U27" t="s">
        <v>108</v>
      </c>
      <c r="V27" t="s">
        <v>110</v>
      </c>
    </row>
    <row r="31" spans="15:22" x14ac:dyDescent="0.35">
      <c r="O31" t="s">
        <v>105</v>
      </c>
      <c r="P31" s="8">
        <v>278.25818897480343</v>
      </c>
      <c r="Q31" s="8">
        <v>287.44245166643265</v>
      </c>
      <c r="R31" s="8">
        <v>286.28790503194244</v>
      </c>
      <c r="S31" s="8">
        <v>265.30335019918351</v>
      </c>
      <c r="T31">
        <v>258.50563950294276</v>
      </c>
    </row>
    <row r="32" spans="15:22" x14ac:dyDescent="0.35">
      <c r="O32" t="s">
        <v>106</v>
      </c>
      <c r="P32" s="8">
        <v>196.28348828465278</v>
      </c>
      <c r="Q32" s="8">
        <v>160.30525798129617</v>
      </c>
      <c r="R32" s="8">
        <v>195.94854074833225</v>
      </c>
      <c r="S32" s="8">
        <v>157.78142588788953</v>
      </c>
      <c r="T32">
        <v>183.84716813822868</v>
      </c>
    </row>
    <row r="33" spans="15:20" x14ac:dyDescent="0.35">
      <c r="O33" t="s">
        <v>99</v>
      </c>
      <c r="P33">
        <f>P31/P32</f>
        <v>1.4176342157281712</v>
      </c>
      <c r="Q33">
        <f>Q31/Q32</f>
        <v>1.7930943456637609</v>
      </c>
      <c r="R33">
        <f>R31/R32</f>
        <v>1.4610361676519863</v>
      </c>
      <c r="S33">
        <f>S31/S32</f>
        <v>1.6814612284445505</v>
      </c>
      <c r="T33">
        <f>T31/T32</f>
        <v>1.4060898632312944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Raw_Data</vt:lpstr>
      <vt:lpstr>Data for Chart</vt:lpstr>
      <vt:lpstr>CultureCalcs</vt:lpstr>
      <vt:lpstr>Normalized to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2022-02-01T18:16:02Z</cp:lastPrinted>
  <dcterms:created xsi:type="dcterms:W3CDTF">2019-07-02T00:41:37Z</dcterms:created>
  <dcterms:modified xsi:type="dcterms:W3CDTF">2022-08-30T17:24:16Z</dcterms:modified>
</cp:coreProperties>
</file>